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https://cadiem-my.sharepoint.com/personal/jugarte_cadiem_com_py/Documents/Contabilidad/13 CNV/01 Informe/01 CASA DE BOLSA/2021/03 Marzo/Firmado/EEFF_CCBSA_31_03_2021/"/>
    </mc:Choice>
  </mc:AlternateContent>
  <xr:revisionPtr revIDLastSave="0" documentId="14_{DA30DFB4-7BB1-4789-B5D6-26CA5E510A2F}" xr6:coauthVersionLast="47" xr6:coauthVersionMax="47" xr10:uidLastSave="{00000000-0000-0000-0000-000000000000}"/>
  <bookViews>
    <workbookView xWindow="-120" yWindow="-120" windowWidth="20730" windowHeight="11160" tabRatio="736" activeTab="10" xr2:uid="{00000000-000D-0000-FFFF-FFFF00000000}"/>
  </bookViews>
  <sheets>
    <sheet name="CARATULA" sheetId="1" r:id="rId1"/>
    <sheet name="ÍNDICE" sheetId="2" r:id="rId2"/>
    <sheet name="01" sheetId="3" r:id="rId3"/>
    <sheet name="02" sheetId="4" r:id="rId4"/>
    <sheet name="03" sheetId="20" r:id="rId5"/>
    <sheet name="04" sheetId="19" r:id="rId6"/>
    <sheet name="05" sheetId="7" r:id="rId7"/>
    <sheet name="06" sheetId="8" r:id="rId8"/>
    <sheet name="07" sheetId="14" r:id="rId9"/>
    <sheet name="08" sheetId="16" r:id="rId10"/>
    <sheet name="09" sheetId="18" r:id="rId11"/>
    <sheet name="10" sheetId="12" r:id="rId12"/>
    <sheet name="11" sheetId="9" r:id="rId13"/>
    <sheet name="12" sheetId="21" r:id="rId14"/>
    <sheet name="13" sheetId="11" r:id="rId1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72" i="16" l="1"/>
  <c r="D50" i="16"/>
  <c r="D123" i="14"/>
  <c r="J15" i="9" l="1"/>
  <c r="I15" i="9"/>
  <c r="F15" i="9"/>
  <c r="E15" i="9"/>
  <c r="L15" i="9"/>
  <c r="C15" i="9"/>
  <c r="B47" i="12"/>
  <c r="E46" i="12"/>
  <c r="D46" i="12"/>
  <c r="B46" i="12"/>
  <c r="E33" i="12"/>
  <c r="E27" i="12"/>
  <c r="E38" i="12" s="1"/>
  <c r="E23" i="12"/>
  <c r="E21" i="12"/>
  <c r="E10" i="12"/>
  <c r="E25" i="12" s="1"/>
  <c r="F61" i="16"/>
  <c r="E61" i="16"/>
  <c r="D61" i="16"/>
  <c r="C61" i="16"/>
  <c r="C123" i="14"/>
  <c r="D118" i="14"/>
  <c r="D126" i="14" s="1"/>
  <c r="C118" i="14"/>
  <c r="C62" i="14"/>
  <c r="C55" i="14"/>
  <c r="D55" i="14"/>
  <c r="C126" i="14" l="1"/>
  <c r="K15" i="9"/>
  <c r="D15" i="9"/>
  <c r="H15" i="9"/>
  <c r="G15" i="9"/>
  <c r="M15" i="9" s="1"/>
  <c r="E40" i="12"/>
  <c r="E41" i="12" s="1"/>
  <c r="E41" i="20"/>
  <c r="D41" i="20"/>
  <c r="D29" i="20"/>
  <c r="E29" i="20"/>
  <c r="D25" i="20"/>
  <c r="E25" i="20"/>
  <c r="E19" i="20"/>
  <c r="D19" i="20"/>
  <c r="E9" i="20"/>
  <c r="D9" i="20"/>
  <c r="E26" i="4"/>
  <c r="I26" i="4" s="1"/>
  <c r="I22" i="4"/>
  <c r="H22" i="4"/>
  <c r="E21" i="4"/>
  <c r="D21" i="4"/>
  <c r="I14" i="4"/>
  <c r="H14" i="4"/>
  <c r="E14" i="4"/>
  <c r="E23" i="4" s="1"/>
  <c r="D14" i="4"/>
  <c r="D23" i="4" s="1"/>
  <c r="I7" i="4"/>
  <c r="H7" i="4"/>
  <c r="D23" i="20" l="1"/>
  <c r="D39" i="20" s="1"/>
  <c r="D45" i="20" s="1"/>
  <c r="D47" i="20" s="1"/>
  <c r="E23" i="20"/>
  <c r="E39" i="20" s="1"/>
  <c r="E45" i="20" s="1"/>
  <c r="E47" i="20" s="1"/>
  <c r="I15" i="4"/>
  <c r="I23" i="4"/>
  <c r="H23" i="4"/>
  <c r="H15" i="4"/>
  <c r="C46" i="11" l="1"/>
  <c r="F38" i="11" s="1"/>
  <c r="D46" i="11"/>
  <c r="E44" i="11" s="1"/>
  <c r="D102" i="14"/>
  <c r="C102" i="14"/>
  <c r="D82" i="14"/>
  <c r="C82" i="14"/>
  <c r="D44" i="14"/>
  <c r="D57" i="14" s="1"/>
  <c r="C44" i="14"/>
  <c r="C57" i="14" s="1"/>
  <c r="D62" i="14"/>
  <c r="B21" i="7"/>
  <c r="B20" i="7"/>
  <c r="F37" i="19"/>
  <c r="E37" i="19"/>
  <c r="F28" i="19"/>
  <c r="E28" i="19"/>
  <c r="F14" i="19"/>
  <c r="E14" i="19"/>
  <c r="F12" i="19"/>
  <c r="E12" i="19"/>
  <c r="F11" i="19"/>
  <c r="E11" i="19"/>
  <c r="E31" i="11" l="1"/>
  <c r="F16" i="11"/>
  <c r="F24" i="11"/>
  <c r="F30" i="11"/>
  <c r="F32" i="11"/>
  <c r="F34" i="11"/>
  <c r="F36" i="11"/>
  <c r="F40" i="11"/>
  <c r="F42" i="11"/>
  <c r="F44" i="11"/>
  <c r="E9" i="11"/>
  <c r="E11" i="11"/>
  <c r="E13" i="11"/>
  <c r="E15" i="11"/>
  <c r="E17" i="11"/>
  <c r="E19" i="11"/>
  <c r="E21" i="11"/>
  <c r="E23" i="11"/>
  <c r="E25" i="11"/>
  <c r="E27" i="11"/>
  <c r="E29" i="11"/>
  <c r="E33" i="11"/>
  <c r="E35" i="11"/>
  <c r="E37" i="11"/>
  <c r="E39" i="11"/>
  <c r="E41" i="11"/>
  <c r="E43" i="11"/>
  <c r="E45" i="11"/>
  <c r="F12" i="11"/>
  <c r="F20" i="11"/>
  <c r="F26" i="11"/>
  <c r="F9" i="11"/>
  <c r="F11" i="11"/>
  <c r="F13" i="11"/>
  <c r="F15" i="11"/>
  <c r="F17" i="11"/>
  <c r="F19" i="11"/>
  <c r="F21" i="11"/>
  <c r="F23" i="11"/>
  <c r="F25" i="11"/>
  <c r="F27" i="11"/>
  <c r="F29" i="11"/>
  <c r="F31" i="11"/>
  <c r="F33" i="11"/>
  <c r="F35" i="11"/>
  <c r="F37" i="11"/>
  <c r="F39" i="11"/>
  <c r="F41" i="11"/>
  <c r="F43" i="11"/>
  <c r="F45" i="11"/>
  <c r="F10" i="11"/>
  <c r="F14" i="11"/>
  <c r="F18" i="11"/>
  <c r="F22" i="11"/>
  <c r="F28" i="11"/>
  <c r="E10" i="11"/>
  <c r="E12" i="11"/>
  <c r="E14" i="11"/>
  <c r="E16" i="11"/>
  <c r="E18" i="11"/>
  <c r="E20" i="11"/>
  <c r="E22" i="11"/>
  <c r="E24" i="11"/>
  <c r="E26" i="11"/>
  <c r="E28" i="11"/>
  <c r="E30" i="11"/>
  <c r="E32" i="11"/>
  <c r="E34" i="11"/>
  <c r="E36" i="11"/>
  <c r="E38" i="11"/>
  <c r="E40" i="11"/>
  <c r="E42" i="11"/>
  <c r="C64" i="14"/>
  <c r="D64" i="14"/>
  <c r="F16" i="19"/>
  <c r="F18" i="19" s="1"/>
  <c r="F39" i="19" s="1"/>
  <c r="F41" i="19" s="1"/>
  <c r="E16" i="19"/>
  <c r="E18" i="19" s="1"/>
  <c r="E39" i="19" s="1"/>
  <c r="E41" i="19" s="1"/>
  <c r="F46" i="11" l="1"/>
  <c r="E46" i="11"/>
  <c r="L10" i="21"/>
  <c r="K10" i="21"/>
  <c r="J10" i="21"/>
  <c r="I10" i="21"/>
  <c r="H10" i="21"/>
  <c r="G10" i="21"/>
  <c r="F10" i="21"/>
  <c r="E10" i="21"/>
  <c r="D10" i="21"/>
  <c r="C10" i="21"/>
  <c r="M10" i="21" l="1"/>
  <c r="D41" i="16" l="1"/>
  <c r="I29" i="4" l="1"/>
  <c r="I28" i="4"/>
  <c r="I27" i="4"/>
  <c r="H28" i="4"/>
  <c r="D71" i="14" l="1"/>
  <c r="D86" i="14" s="1"/>
  <c r="C71" i="14"/>
  <c r="C86" i="14" l="1"/>
  <c r="C94" i="14" s="1"/>
  <c r="C105" i="14" s="1"/>
  <c r="E21" i="16"/>
  <c r="D21" i="16"/>
  <c r="D82" i="16" l="1"/>
  <c r="C82" i="16"/>
  <c r="C72" i="16"/>
  <c r="E41" i="16"/>
  <c r="D33" i="16"/>
  <c r="C33" i="16"/>
  <c r="C108" i="14"/>
  <c r="H29" i="4" l="1"/>
  <c r="D49" i="16" l="1"/>
  <c r="D89" i="14" l="1"/>
  <c r="C89" i="14"/>
  <c r="D14" i="16" l="1"/>
  <c r="C14" i="16"/>
  <c r="D108" i="14"/>
  <c r="C11" i="16" l="1"/>
  <c r="D11" i="16"/>
  <c r="D26" i="4"/>
  <c r="H26" i="4" s="1"/>
  <c r="E18" i="16" l="1"/>
  <c r="D26" i="16" s="1"/>
  <c r="D18" i="16"/>
  <c r="C26" i="16" s="1"/>
  <c r="H27" i="4"/>
  <c r="D37" i="16" l="1"/>
  <c r="C66" i="16"/>
  <c r="E37" i="16"/>
  <c r="D100" i="16"/>
  <c r="C100" i="16"/>
  <c r="D90" i="16"/>
  <c r="C90" i="16"/>
  <c r="C49" i="16"/>
  <c r="C114" i="14"/>
  <c r="C77" i="16" l="1"/>
  <c r="C85" i="16" s="1"/>
  <c r="C93" i="16" s="1"/>
  <c r="D77" i="16"/>
  <c r="D85" i="16" s="1"/>
  <c r="D93" i="16" s="1"/>
  <c r="D94" i="14"/>
  <c r="D105" i="14" s="1"/>
  <c r="D114" i="14" s="1"/>
  <c r="E54" i="3" l="1"/>
  <c r="D54" i="3" l="1"/>
</calcChain>
</file>

<file path=xl/sharedStrings.xml><?xml version="1.0" encoding="utf-8"?>
<sst xmlns="http://schemas.openxmlformats.org/spreadsheetml/2006/main" count="792" uniqueCount="597">
  <si>
    <t>INDICE</t>
  </si>
  <si>
    <t>INFORMACIÓN GENERAL DE LA ENTIDAD</t>
  </si>
  <si>
    <t>01</t>
  </si>
  <si>
    <t>BALANCE GENERAL</t>
  </si>
  <si>
    <t>02</t>
  </si>
  <si>
    <t>ESTADO DE RESULTADO</t>
  </si>
  <si>
    <t>03</t>
  </si>
  <si>
    <t>04</t>
  </si>
  <si>
    <t>EVOLUCIÓN DEL PATRIMONIO NETO</t>
  </si>
  <si>
    <t>05</t>
  </si>
  <si>
    <t>06</t>
  </si>
  <si>
    <t>07</t>
  </si>
  <si>
    <t>NOTAS A LOS ESTADOS CONTABLES NOTA 5 (INCISO J)</t>
  </si>
  <si>
    <t>08</t>
  </si>
  <si>
    <t>09</t>
  </si>
  <si>
    <t>10</t>
  </si>
  <si>
    <t>11</t>
  </si>
  <si>
    <t>12</t>
  </si>
  <si>
    <t>13</t>
  </si>
  <si>
    <t>1.            IDENTIFICACIÓN</t>
  </si>
  <si>
    <t>Razón Social:</t>
  </si>
  <si>
    <t>Registro CNV:</t>
  </si>
  <si>
    <t>N° 017 según Res. N° 754/04</t>
  </si>
  <si>
    <t>Código Bolsa:</t>
  </si>
  <si>
    <t>N° 017 según Res N° 524/04</t>
  </si>
  <si>
    <t>Dirección Oficina Principal:</t>
  </si>
  <si>
    <t>Quesada N° 4926 Edif. Atlas Center Piso 6i</t>
  </si>
  <si>
    <t>Teléfono:</t>
  </si>
  <si>
    <t>(021) 610-720</t>
  </si>
  <si>
    <t>E-mail:</t>
  </si>
  <si>
    <t>cadiem@cadiem.com.py</t>
  </si>
  <si>
    <t>Sitio Página Web:</t>
  </si>
  <si>
    <t>www.cadiem.com.py</t>
  </si>
  <si>
    <t>Domicilio Legal:</t>
  </si>
  <si>
    <t>2.            ANTECEDENTES DE CONSTITUCIÓN DE LA SOCIEDAD</t>
  </si>
  <si>
    <t>Escritura N°: 334 Fecha: 12/11/2003 Inscripción en Registro Público: N° 03, Serie C, Folio 28 y sgtes. Sección Contratos Fecha: 07/01/2004; Escritura N°: 001 Fecha: 02/01/2007 Inscripción en Registro Público: N° 291, Serie E, Folio 2581 y sgtes. Sección Contratos Fecha: 17/04/2007; Escritura N°: 878 Fecha: 24/10/211 Inscripción en Registro Público: N° 28, Serie F, Folio 220 y sgtes. Fecha: 06/04/2012; Escritura N°: 1486 Fecha: 28/11/2014 Inscripción en Registro Público: N° 164. Serie I, Folio 2153 Fecha: 16/02/2015; Escritura N°: 455 Fecha: 02/06/2017 Inscripción en Registro Público: N° 1. Serie Comercial, Folio 1/15 Fecha: 17/08/2017, reingreso 19/09/2017.</t>
  </si>
  <si>
    <t>3.            Administración</t>
  </si>
  <si>
    <t>CARGO</t>
  </si>
  <si>
    <t>NOMBRE Y APELLIDO</t>
  </si>
  <si>
    <t>Representantes Legales</t>
  </si>
  <si>
    <t>Presidente</t>
  </si>
  <si>
    <t>Elías Miguel Gelay</t>
  </si>
  <si>
    <t>Vice-presidente</t>
  </si>
  <si>
    <t>César Paredes Franco</t>
  </si>
  <si>
    <t>Director</t>
  </si>
  <si>
    <t>Gloria Ayala Person</t>
  </si>
  <si>
    <t>Plana Ejecutiva</t>
  </si>
  <si>
    <t>Gerente Administrativo</t>
  </si>
  <si>
    <t>Myriam Celeste Silva</t>
  </si>
  <si>
    <t>Gerente Comercial</t>
  </si>
  <si>
    <t>Natalia Trinidad</t>
  </si>
  <si>
    <t>Viviana Cabrera</t>
  </si>
  <si>
    <t>Gerente de Tecnología de la Información</t>
  </si>
  <si>
    <t>Roberto Acosta</t>
  </si>
  <si>
    <t>Gerente de Operaciones</t>
  </si>
  <si>
    <t>Contador</t>
  </si>
  <si>
    <t>Jorge Ugarte</t>
  </si>
  <si>
    <t>4.            CAPITAL Y PROPIEDAD</t>
  </si>
  <si>
    <t>Capital Integrado</t>
  </si>
  <si>
    <t>Gs. 1.000.000</t>
  </si>
  <si>
    <t>Cuadro de Capital Integrado</t>
  </si>
  <si>
    <t>N°</t>
  </si>
  <si>
    <t>Accionista</t>
  </si>
  <si>
    <t>Voto</t>
  </si>
  <si>
    <t>Monto</t>
  </si>
  <si>
    <t>Nominativa</t>
  </si>
  <si>
    <t>TOTAL</t>
  </si>
  <si>
    <t>5.            AUDITOR EXTERNO INDEPENDIENTE</t>
  </si>
  <si>
    <t>Nombre:</t>
  </si>
  <si>
    <t>Amaral &amp; Asociados</t>
  </si>
  <si>
    <t>AE 023</t>
  </si>
  <si>
    <t>Dirección:</t>
  </si>
  <si>
    <t>25 de Mayo N° 1894 esq. Gral. Aquino</t>
  </si>
  <si>
    <t>202-760</t>
  </si>
  <si>
    <t>6.            PERSONAS Y EMPRESAS VINCULADAS</t>
  </si>
  <si>
    <t>Denominación:</t>
  </si>
  <si>
    <t>Cadiem A.F.P.I.S.A.</t>
  </si>
  <si>
    <t>Actividad Principal:</t>
  </si>
  <si>
    <t>Administradora de Fondos de Inversión</t>
  </si>
  <si>
    <t>Participación dentro del Capital:</t>
  </si>
  <si>
    <t>Votos:</t>
  </si>
  <si>
    <t>Elías Miguel Gelay:</t>
  </si>
  <si>
    <t>César Paredes Franco:</t>
  </si>
  <si>
    <t>Gloria Ayala Person:</t>
  </si>
  <si>
    <t>Liliana Meza:</t>
  </si>
  <si>
    <t>Juana Pabla Galeano:</t>
  </si>
  <si>
    <t>Síndico</t>
  </si>
  <si>
    <t>Myriam Celeste Silva:</t>
  </si>
  <si>
    <t>Gte. Administrativo</t>
  </si>
  <si>
    <t>Natalia Trinidad:</t>
  </si>
  <si>
    <t>Gte. Comercial</t>
  </si>
  <si>
    <t>Roberto Acosta:</t>
  </si>
  <si>
    <t>Gte. Tecnología de la Información</t>
  </si>
  <si>
    <t>Viviana Cabrera:</t>
  </si>
  <si>
    <t>Gte. Estructuraciones</t>
  </si>
  <si>
    <t>Jessica Pamela Díaz:</t>
  </si>
  <si>
    <t>Auditor Interno</t>
  </si>
  <si>
    <t>CADIEM CASA DE BOLSA S.A.</t>
  </si>
  <si>
    <t>EN GUARANIES</t>
  </si>
  <si>
    <t>ACTIVO</t>
  </si>
  <si>
    <t>Nota</t>
  </si>
  <si>
    <t>PASIVO</t>
  </si>
  <si>
    <t>Activo Corriente</t>
  </si>
  <si>
    <t>Pasivo Corriente</t>
  </si>
  <si>
    <t>Disponibilidades</t>
  </si>
  <si>
    <t>5.D</t>
  </si>
  <si>
    <t>Documentos y Cuentas por Pagar</t>
  </si>
  <si>
    <t>Acreedores por Intermediación</t>
  </si>
  <si>
    <t>Inversiones Temporarias</t>
  </si>
  <si>
    <t>Préstamos Financieros</t>
  </si>
  <si>
    <t>Créditos</t>
  </si>
  <si>
    <t>Intereses a Devengar</t>
  </si>
  <si>
    <t>5.E</t>
  </si>
  <si>
    <t>Otros Pasivos</t>
  </si>
  <si>
    <t>Otros Activos</t>
  </si>
  <si>
    <t>TOTAL ACTIVO CORRIENTE</t>
  </si>
  <si>
    <t>TOTAL PASIVO CORRIENTE</t>
  </si>
  <si>
    <t>Inversiones Permanentes</t>
  </si>
  <si>
    <t>Bienes de Uso</t>
  </si>
  <si>
    <t>TOTAL PASIVO</t>
  </si>
  <si>
    <t>Licencia</t>
  </si>
  <si>
    <t>PATRIMONIO NETO</t>
  </si>
  <si>
    <t>Capital</t>
  </si>
  <si>
    <t>Valuación Acción BVPASA</t>
  </si>
  <si>
    <t>Reserva Legal</t>
  </si>
  <si>
    <t>Otros Activos No Corrientes</t>
  </si>
  <si>
    <t>Resultado Acumulado</t>
  </si>
  <si>
    <t>Resultado del Ejercicio</t>
  </si>
  <si>
    <t>TOTAL ACTIVO NO CORRIENTE</t>
  </si>
  <si>
    <t>Total Patrimonio Neto</t>
  </si>
  <si>
    <t>TOTAL ACTIVO</t>
  </si>
  <si>
    <t>TOTAL PASIVO Y PATRIMONIO NETO</t>
  </si>
  <si>
    <t>CONCEPTO</t>
  </si>
  <si>
    <t>Otros Ingresos Operativos</t>
  </si>
  <si>
    <t>Otros Gastos Operativos</t>
  </si>
  <si>
    <t>Otros Gastos de Comercialización</t>
  </si>
  <si>
    <t>Otros Gastos de Administración</t>
  </si>
  <si>
    <t>Intereses Cobrados</t>
  </si>
  <si>
    <t>Movimientos</t>
  </si>
  <si>
    <t>RESERVAS</t>
  </si>
  <si>
    <t>RESULTADOS</t>
  </si>
  <si>
    <t>Integrado</t>
  </si>
  <si>
    <t>Legal</t>
  </si>
  <si>
    <t>Facultativa</t>
  </si>
  <si>
    <t>Revalúo</t>
  </si>
  <si>
    <t>Acumulados</t>
  </si>
  <si>
    <t>Del Ejercicio</t>
  </si>
  <si>
    <t>Saldo al Inicio</t>
  </si>
  <si>
    <t>Movimientos Subsecuentes</t>
  </si>
  <si>
    <t>Dividendos a Pagar</t>
  </si>
  <si>
    <t>Valuación Acc BVPASA</t>
  </si>
  <si>
    <t>Nota 1 – Consideración de los Estados Contables.</t>
  </si>
  <si>
    <t>Nota 2 - Información básica de la empresa</t>
  </si>
  <si>
    <t>2.1 Naturaleza Jurídica de las actividades de la sociedad</t>
  </si>
  <si>
    <t>Nombre</t>
  </si>
  <si>
    <t>Nota 3 - Principales políticas y prácticas contables aplicadas</t>
  </si>
  <si>
    <t>3.2 Criterio de Valuación</t>
  </si>
  <si>
    <t>Los estados financieros fueron preparados utilizando como principal criterio de valuación el costo histórico, con las excepciones que se mencionan en los siguientes numerales de esta nota.</t>
  </si>
  <si>
    <t>3.3 Política de Constitución de Previsiones</t>
  </si>
  <si>
    <t>La entidad aplica el principio de lo devengado para el reconocimiento de los ingresos y la imputación de costos y gastos.
Los ingresos operativos representan el importe de los bienes y servicios suministrados a terceros y son reconocidos en el Estado de Resultados cuando los riesgos y beneficios significativos asociados a la propiedad de estos han sido transferidos al comprador.
La amortización de los bienes de uso es calculada según los criterios indicados en la Nota 3.4</t>
  </si>
  <si>
    <t>3.6 Definición de Fondos Adoptada para la Preparación del Estado de Flujo de Efectivo</t>
  </si>
  <si>
    <t>Para la preparación del Estado de Flujos de Efectivo se definió como fondos a las disponibilidades.</t>
  </si>
  <si>
    <t>Nota 4 – Cambios de Políticas y Procedimientos de Contabilidad</t>
  </si>
  <si>
    <t>Nota 5 – Criterios específicos de valuación</t>
  </si>
  <si>
    <t>A) Valuación en Moneda Extranjera</t>
  </si>
  <si>
    <t>Concepto</t>
  </si>
  <si>
    <t>DETALLE</t>
  </si>
  <si>
    <t>Moneda Extranjera Clase</t>
  </si>
  <si>
    <t>Moneda Extranjera Monto</t>
  </si>
  <si>
    <t>USD</t>
  </si>
  <si>
    <t>Inversiones</t>
  </si>
  <si>
    <t>Activo No Corriente</t>
  </si>
  <si>
    <t>N/A</t>
  </si>
  <si>
    <t>Deudas Diversas</t>
  </si>
  <si>
    <t>Deudas Financieras</t>
  </si>
  <si>
    <t>Pasivo No Corriente</t>
  </si>
  <si>
    <t>C) Diferencia de Cambio en Moneda Extranjera</t>
  </si>
  <si>
    <t>Ganancia por Valuación de Activos Monetarios en Moneda Extranjera</t>
  </si>
  <si>
    <t>Ganancia por Valuación de Pasivos Monetarios en Moneda Extranjera</t>
  </si>
  <si>
    <t>Pérdida por Valuación de Activos Monetarios en Moneda Extranjera</t>
  </si>
  <si>
    <t>Pérdida por Valuación de Pasivos Monetarios en Moneda Extranjera</t>
  </si>
  <si>
    <t>Cuenta Propia</t>
  </si>
  <si>
    <t>Caja Chica</t>
  </si>
  <si>
    <t>Banco Itaú Gs.</t>
  </si>
  <si>
    <t>Banco Regional Gs.</t>
  </si>
  <si>
    <t>Banco Continental Gs.</t>
  </si>
  <si>
    <t>Bancos Varios Gs.</t>
  </si>
  <si>
    <t>Banco Continental USD</t>
  </si>
  <si>
    <t>Bancos Varios USD</t>
  </si>
  <si>
    <t>Sub-Total Cuenta Propia</t>
  </si>
  <si>
    <t>Cuenta Compensadora</t>
  </si>
  <si>
    <t>Banco Itaú Operativo Gs.</t>
  </si>
  <si>
    <t>Banco Itaú Operativo USD</t>
  </si>
  <si>
    <t>TOTAL DISPONIBILIDADES</t>
  </si>
  <si>
    <t>E) Créditos</t>
  </si>
  <si>
    <t>Intermediación Negociación de Títulos.</t>
  </si>
  <si>
    <t xml:space="preserve">TOTAL  </t>
  </si>
  <si>
    <t>Comisión Colocación de Títulos</t>
  </si>
  <si>
    <t>Gestión Adm. y Reestructuración</t>
  </si>
  <si>
    <t>Mantenimiento Bursátil</t>
  </si>
  <si>
    <t>Representación Obligacionista</t>
  </si>
  <si>
    <t>Servicios Financieros</t>
  </si>
  <si>
    <t>Adelanto de Vto.</t>
  </si>
  <si>
    <t>Préstamo</t>
  </si>
  <si>
    <t>OTROS ACTIVOS CORRIENTES</t>
  </si>
  <si>
    <t>Préstamos al Personal</t>
  </si>
  <si>
    <t>Anticipo Impuesto a la Renta</t>
  </si>
  <si>
    <t>Anticipo Proveedores</t>
  </si>
  <si>
    <t>Capacitación al Personal</t>
  </si>
  <si>
    <t>OTROS ACTIVOS NO CORRIENTES</t>
  </si>
  <si>
    <t>I) Préstamos Financieros (corto y largo plazo)</t>
  </si>
  <si>
    <t>K) Documentos y Cuentas por Pagar (corto y largo plazo)</t>
  </si>
  <si>
    <t>Servicios a Pagar Gs.</t>
  </si>
  <si>
    <t>Servicios a Pagar USD</t>
  </si>
  <si>
    <t>N) Cuentas por Pagar a Personas y Empresas Relacionadas (corto y largo plazo)</t>
  </si>
  <si>
    <t>RELACIÓN</t>
  </si>
  <si>
    <t>TIPO DE OPERACIÓN</t>
  </si>
  <si>
    <t>Servicio</t>
  </si>
  <si>
    <t>Myriam Silva</t>
  </si>
  <si>
    <t>TOTALES</t>
  </si>
  <si>
    <t>Tarjeta de Crédito</t>
  </si>
  <si>
    <t>Anticipo de Cliente</t>
  </si>
  <si>
    <t>Q) Saldos y Transacciones con Personas y Empresas Relacionadas (Corriente y No Corriente)</t>
  </si>
  <si>
    <t>NOMBRE</t>
  </si>
  <si>
    <t>Dividendo</t>
  </si>
  <si>
    <t>Crédito</t>
  </si>
  <si>
    <t>R) Resultado con Personas y Empresas Vinculadas</t>
  </si>
  <si>
    <t>INGRESOS</t>
  </si>
  <si>
    <t>EGRESOS</t>
  </si>
  <si>
    <t>Jessica Díaz</t>
  </si>
  <si>
    <t>Lucia Emilia Ayala Person</t>
  </si>
  <si>
    <t>S) Patrimonio</t>
  </si>
  <si>
    <t>SALDO AL INICIO</t>
  </si>
  <si>
    <t>AUMENTOS</t>
  </si>
  <si>
    <t>DISMINUCIÓN</t>
  </si>
  <si>
    <t>SALDO AL CIERRE</t>
  </si>
  <si>
    <t>Aporte no Capitalizado</t>
  </si>
  <si>
    <t>Reservas</t>
  </si>
  <si>
    <t>U) Ingresos Operativos</t>
  </si>
  <si>
    <t>Ingresos Varios por Asesoría.</t>
  </si>
  <si>
    <t>Servicios de Representación</t>
  </si>
  <si>
    <t>Ingresos Operativos Varios</t>
  </si>
  <si>
    <t>V) Otros Gastos Operativos, de Comercialización y de Administración</t>
  </si>
  <si>
    <t>Intereses y Gastos de Financiación</t>
  </si>
  <si>
    <t>Gastos Bursátiles</t>
  </si>
  <si>
    <t>Aranceles CNV-SEPRELAD</t>
  </si>
  <si>
    <t>Fidelización</t>
  </si>
  <si>
    <t>Gastos Varios de Comercialización</t>
  </si>
  <si>
    <t>Gastos de Consumición</t>
  </si>
  <si>
    <t>Manejo de Archivos</t>
  </si>
  <si>
    <t>Gastos Varios de Administración</t>
  </si>
  <si>
    <t>Gastos Varios</t>
  </si>
  <si>
    <t>Gastos al Personal</t>
  </si>
  <si>
    <t>Nota 6 – Información Referente a Contingencias y Compromisos</t>
  </si>
  <si>
    <t>Nota 7 – Hechos posteriores al Cierre del Ejercicio:</t>
  </si>
  <si>
    <t>Nota 8 – Limitación a la libre disponibilidad de los activos o del patrimonio y cualquier restricción al derecho de propiedad.</t>
  </si>
  <si>
    <t>La empresa no cuenta con ningún tipo de limitación a libre disposición de los activos o de patrimonio, tampoco existe restricciones al derecho de la propiedad.</t>
  </si>
  <si>
    <t>Nota 9 – Cambios Contables</t>
  </si>
  <si>
    <t>Nota 10 – Restricciones para distribución de Utilidades</t>
  </si>
  <si>
    <t>Nota 11 – Sanciones</t>
  </si>
  <si>
    <t>La empresa no cuenta con ningún tipo de sanciones a la fecha del presente informe.</t>
  </si>
  <si>
    <t>Nota 12 – Cuentas de Orden</t>
  </si>
  <si>
    <t>Juana Galeano</t>
  </si>
  <si>
    <t>Acciones</t>
  </si>
  <si>
    <t>EMISOR</t>
  </si>
  <si>
    <t>TIPO DE TÍTULO</t>
  </si>
  <si>
    <t>VALOR NOMINAL UNITARIO</t>
  </si>
  <si>
    <t>VALOR CONTABLE</t>
  </si>
  <si>
    <t>Bono Subordinado</t>
  </si>
  <si>
    <t>Bono</t>
  </si>
  <si>
    <t>SUB TOTAL GS</t>
  </si>
  <si>
    <t>SUB TOTAL USD</t>
  </si>
  <si>
    <t>TIPO DE CAMBIO</t>
  </si>
  <si>
    <t>SUB TOTAL EN GS</t>
  </si>
  <si>
    <t xml:space="preserve">R U B R O </t>
  </si>
  <si>
    <t>VALORES ORIGINALES</t>
  </si>
  <si>
    <t>DEPRECIACIONES</t>
  </si>
  <si>
    <t>NETO RESULTANTE</t>
  </si>
  <si>
    <t>Valores al inicio</t>
  </si>
  <si>
    <t>Altas</t>
  </si>
  <si>
    <t>Bajas</t>
  </si>
  <si>
    <t>Valores al Cierre</t>
  </si>
  <si>
    <t>Acumuladas al inicio</t>
  </si>
  <si>
    <t>Acumuladas al Cierre</t>
  </si>
  <si>
    <t>Bienes de uso e intangible</t>
  </si>
  <si>
    <t>Muebles y Útiles</t>
  </si>
  <si>
    <t>Equipos de Oficina</t>
  </si>
  <si>
    <t>Equipos de Informática</t>
  </si>
  <si>
    <t>Instalaciones</t>
  </si>
  <si>
    <t>Mejoras en Predio Ajeno</t>
  </si>
  <si>
    <t>Maquinarias y Equipos</t>
  </si>
  <si>
    <t>CAPITAL INTEGRADO</t>
  </si>
  <si>
    <t>Accionistas</t>
  </si>
  <si>
    <t>Votos</t>
  </si>
  <si>
    <t>% Participación en el Capital Integrado</t>
  </si>
  <si>
    <t>(%) Votos</t>
  </si>
  <si>
    <t>Liliana Yolanda Meza</t>
  </si>
  <si>
    <t>Jaime Hitoshi Kurosu Ishigaki</t>
  </si>
  <si>
    <t>MADIBA S.A.</t>
  </si>
  <si>
    <t>Marcos Aurelio Mañotti Gonzalez</t>
  </si>
  <si>
    <t>James Edward Clifton Spalding Hellmer</t>
  </si>
  <si>
    <t>Erasmo Luis Aguilar Delvalle</t>
  </si>
  <si>
    <t>Hugo Cesar Recalde Benitez</t>
  </si>
  <si>
    <t>Roberto Jose Blumenfeld</t>
  </si>
  <si>
    <t>Francisco Yanagida Ishikawa</t>
  </si>
  <si>
    <t>Osvaldo Serafini</t>
  </si>
  <si>
    <t>Alejandro Omar Codas Laterza</t>
  </si>
  <si>
    <t>Julio Ruben Sykora Frich</t>
  </si>
  <si>
    <t>Carlos Roberto Díaz Rossi</t>
  </si>
  <si>
    <t>Miriam Concepcion Ayala Vda. De Contreras</t>
  </si>
  <si>
    <t xml:space="preserve">Verónica Contreras Ayala </t>
  </si>
  <si>
    <t>RAS S.A.</t>
  </si>
  <si>
    <t>Federico Knaudt Orro</t>
  </si>
  <si>
    <t xml:space="preserve">Jorge Luis Roman Zaracho </t>
  </si>
  <si>
    <t xml:space="preserve">Jose Maria Mañotti Gonzalez </t>
  </si>
  <si>
    <t>Emilio Samuel Hirschkorn Skliar</t>
  </si>
  <si>
    <t>AGB Constructora S.A.</t>
  </si>
  <si>
    <t xml:space="preserve">Victor Ignacio Gonzalez Acosta </t>
  </si>
  <si>
    <t>Marcelo Andres Diaz de Vivar  Kroug</t>
  </si>
  <si>
    <t xml:space="preserve">Carmelo Wigberto Blasco Martinez </t>
  </si>
  <si>
    <t>Roberto Fabian Elías Díaz</t>
  </si>
  <si>
    <t>Cimar S.A.</t>
  </si>
  <si>
    <t>Maria Lourdes Gamarra Marin</t>
  </si>
  <si>
    <t>Hugo Teodoro Berkemeyer Rodriguez</t>
  </si>
  <si>
    <t>Marcelo Emilio Ayala Person</t>
  </si>
  <si>
    <t>NOTAS A LOS ESTADOS CONTABLES NOTA 5 (INCISO A a I)</t>
  </si>
  <si>
    <t>NOTAS A LOS ESTADOS CONTABLES NOTA 5 (INCISO K a W)</t>
  </si>
  <si>
    <t>NOTAS A LOS ESTADOS CONTABLES (NOTA 1 a NOTA 4)</t>
  </si>
  <si>
    <t>CUENTA DE ORDEN</t>
  </si>
  <si>
    <t>Cuenta de Orden</t>
  </si>
  <si>
    <t>Gerente de Estructuraciones</t>
  </si>
  <si>
    <t>Auditoría Interna</t>
  </si>
  <si>
    <t>Cuadro s/ Res. 1/19 expresado en el Anexo de Capital</t>
  </si>
  <si>
    <t>Gte. Operaciones</t>
  </si>
  <si>
    <t>B) Posición en Moneda Extranjera</t>
  </si>
  <si>
    <t>Cadiem Casa de Bolsa S.A.</t>
  </si>
  <si>
    <t>Rodrigo García</t>
  </si>
  <si>
    <t>Acciones Ordinarias</t>
  </si>
  <si>
    <t>B.V.P.A. S.A.</t>
  </si>
  <si>
    <t>CADIEM Casa de Bolsa S.A. tiene por objeto efectuar todas las actividades, operaciones y servicios que sean compatibles con la actividad de intermediación en el mercado de valores y cualquier otra actividad permitida que previamente, de manera general, lo autorice la Comisión Nacional de Valores.
Fue constituida por Escritura Pública Nro. 334, de fecha 12.11.2003, pasada ante la Escribana Pública Katia Ayala Ratti, e inscripta en los Registros Públicos de Personas Jurídicas y Asociaciones, en fecha 23.12.2003. Modificación de Estatutos: Primera modificación: En el Registro Público de Comercio No.291, Serie E, Folio 2581 y sgtes, por Escritura Pública No. 1 del 02.01.2007, Folio 2 y sgtes, pasada por el Escribano Luis Enrique Peroni. Segunda modificación: En el Registro Público de Comercio Número 688, Serie G, folio 5942 del 23/12/2011. Tercera modificación: En el Registro Público de Comercio Número 147, Serie E, folio 1652 y sgtes de fecha 16/02/2015. Cuarta modificación: En el Registro Público de Comercio Número 1, Serie Comercial, folio 1/15 de fecha 17/08/2017, reingreso 19/09/2017.
Habilitada por la Comisión Nacional de Valores para operar como Intermediaria en el Mercado de Valores, llevando la Nomenclatura CB (Casa de Bolsa) seguido de la numeración 017, por Resolución No. 754/04 Acta No. 04/04 de fecha 19.01.2004, e igualmente inscripta en la Bolsa de Valores y Productos de Asunción S.A. por Resolución No. 524/04 de fecha 26.01.2004.</t>
  </si>
  <si>
    <t>Sindico</t>
  </si>
  <si>
    <t>Las previsiones para cuentas de dudoso cobro se determinan anualmente sobre la base del estudio de la cartera de clientes realizado con el objeto de determinar la porción no recuperable de las cuentas por cobrar.</t>
  </si>
  <si>
    <t>3.4 Política de Bienes de Uso</t>
  </si>
  <si>
    <t>3.5 Política de Reconocimiento de Ingresos y Egresos</t>
  </si>
  <si>
    <t>ANEXO I</t>
  </si>
  <si>
    <t>COMPOSICIÓN ACCIONARIA - ANEXO DE CAPITAL</t>
  </si>
  <si>
    <t>BIENES DE USO - ANEXO II</t>
  </si>
  <si>
    <t>CARTERA DE INVERSIONES - ANEXO I</t>
  </si>
  <si>
    <t>ANEXO II</t>
  </si>
  <si>
    <t>ANEXO DE CAPITAL</t>
  </si>
  <si>
    <r>
      <t>Acreedores Varios:</t>
    </r>
    <r>
      <rPr>
        <sz val="11"/>
        <color theme="1"/>
        <rFont val="Museo Sans 100"/>
        <family val="3"/>
      </rPr>
      <t xml:space="preserve"> La composición es la siguiente</t>
    </r>
  </si>
  <si>
    <r>
      <t>P) Otros Pasivos Corrientes y No Corrientes:</t>
    </r>
    <r>
      <rPr>
        <sz val="11"/>
        <color theme="1"/>
        <rFont val="Museo Sans 100"/>
        <family val="3"/>
      </rPr>
      <t xml:space="preserve"> La composición es la siguiente</t>
    </r>
  </si>
  <si>
    <r>
      <t xml:space="preserve">D) Disponibilidades: </t>
    </r>
    <r>
      <rPr>
        <sz val="11"/>
        <color theme="1"/>
        <rFont val="Museo Sans 100"/>
        <family val="3"/>
      </rPr>
      <t>La cuenta disponibilidades está compuesta por valores de Cuenta Propia y valores de Cuentas Compensadoras, que de detallan a continuación.</t>
    </r>
  </si>
  <si>
    <r>
      <t>Deudores por Intermediación:</t>
    </r>
    <r>
      <rPr>
        <sz val="11"/>
        <color theme="1"/>
        <rFont val="Museo Sans 100"/>
        <family val="3"/>
      </rPr>
      <t xml:space="preserve"> La composición es la siguiente</t>
    </r>
  </si>
  <si>
    <r>
      <t>Cuentas Por Cobrar a Personas y Empresas Relacionadas:</t>
    </r>
    <r>
      <rPr>
        <sz val="11"/>
        <color theme="1"/>
        <rFont val="Museo Sans 100"/>
        <family val="3"/>
      </rPr>
      <t xml:space="preserve"> La composición es la siguiente</t>
    </r>
  </si>
  <si>
    <r>
      <t>H) Otros Activos Corrientes y No Corrientes:</t>
    </r>
    <r>
      <rPr>
        <sz val="11"/>
        <color theme="1"/>
        <rFont val="Museo Sans 100"/>
        <family val="3"/>
      </rPr>
      <t xml:space="preserve"> La composición es la siguiente</t>
    </r>
  </si>
  <si>
    <r>
      <t>Préstamos Financieros:</t>
    </r>
    <r>
      <rPr>
        <sz val="11"/>
        <color theme="1"/>
        <rFont val="Museo Sans 100"/>
        <family val="3"/>
      </rPr>
      <t xml:space="preserve"> Préstamos a Corto Plazo</t>
    </r>
  </si>
  <si>
    <r>
      <t xml:space="preserve">6.2         </t>
    </r>
    <r>
      <rPr>
        <b/>
        <u/>
        <sz val="11"/>
        <color theme="1"/>
        <rFont val="Museo Sans 100"/>
        <family val="3"/>
      </rPr>
      <t>Personas Vinculadas</t>
    </r>
  </si>
  <si>
    <t>3.7 Política de Valuación de las Inversiones de Largo Plazo</t>
  </si>
  <si>
    <t>Rodrigo García:</t>
  </si>
  <si>
    <r>
      <t xml:space="preserve">B) Contingencias Legales: </t>
    </r>
    <r>
      <rPr>
        <sz val="11"/>
        <color theme="1"/>
        <rFont val="Museo Sans 100"/>
        <family val="3"/>
      </rPr>
      <t>La empresa no cuenta con juicios ni otras acciones que comprometa a la libre disponibilidad de sus bienes ni al libre desarrollo de sus actividades comerciales.</t>
    </r>
  </si>
  <si>
    <t>Revaluó</t>
  </si>
  <si>
    <t>Prov. p/ Pago de Gratificaciones</t>
  </si>
  <si>
    <t>LCR S.A.E.C.A.</t>
  </si>
  <si>
    <t>CDA</t>
  </si>
  <si>
    <t>Otros Créditos</t>
  </si>
  <si>
    <t>Entre la fecha de cierre del trimestre y la fecha de emisión de estos estados financieros, no han ocurrido otros hechos significativos de carácter financiero o de otra índole que afecten la situación patrimonial y financiera o los resultados de la Sociedad.</t>
  </si>
  <si>
    <t>Deudores Crédito Gs.</t>
  </si>
  <si>
    <t>Deudores Crédito USD</t>
  </si>
  <si>
    <t>Acreedor Gs.</t>
  </si>
  <si>
    <t>Acreedor USD</t>
  </si>
  <si>
    <t>ESTADO DE FLUJO DE EFECTIVO</t>
  </si>
  <si>
    <t>1.</t>
  </si>
  <si>
    <t xml:space="preserve">FLUJO DE EFECTIVO POR LAS ACTIVIDADES OPERATIVAS </t>
  </si>
  <si>
    <t>Ingresos en Efectivo por comisiones y otros</t>
  </si>
  <si>
    <t>Efectivo pagado a empleados</t>
  </si>
  <si>
    <t>Total de Efectivo de las Actividades operativas antes de cambios en los activos de operación</t>
  </si>
  <si>
    <t>Aumento (Disminución) en pasivos operativos</t>
  </si>
  <si>
    <t>Pagos a Proveedores</t>
  </si>
  <si>
    <t xml:space="preserve">Efectivo Neto provisto de Actividades de Operación </t>
  </si>
  <si>
    <t>2.</t>
  </si>
  <si>
    <t>FLUJO DE EFECTIVO EN ACTIVIDADES DE INVERSIÓN</t>
  </si>
  <si>
    <t>Compra de Propiedad, planta y equipo</t>
  </si>
  <si>
    <t>Dividendos percibidos</t>
  </si>
  <si>
    <t xml:space="preserve">Efectivo Neto en Actividades de Inversión </t>
  </si>
  <si>
    <t>3.</t>
  </si>
  <si>
    <t>FLUJO DE EFECTIVO POR ACTIVIDADES DE FINANCIACIAMIENTO</t>
  </si>
  <si>
    <t>Proveniente de préstamos y otras deudas</t>
  </si>
  <si>
    <t>Dividendos Pagados</t>
  </si>
  <si>
    <t>Intereses Pagados</t>
  </si>
  <si>
    <t>Efecto de las variaciones en tipo de cambio</t>
  </si>
  <si>
    <t xml:space="preserve">Efectivo Neto en Actividades de Financiamiento </t>
  </si>
  <si>
    <t>Aumento (o disminución) neto de efectivo y sus equivalentes</t>
  </si>
  <si>
    <t>Efectivo y equivalentes al efectivo al comienzo del período</t>
  </si>
  <si>
    <t>Efectivo y equivalentes al efectivo al cierre del período</t>
  </si>
  <si>
    <t>INGRESOS OPERATIVOS</t>
  </si>
  <si>
    <t>Comisiones por Operación en Rueda</t>
  </si>
  <si>
    <t>Ingresos por Asesoría Financiera</t>
  </si>
  <si>
    <t>Ingresos por Intereses y Dividendos de Cartera Propia</t>
  </si>
  <si>
    <t>Ingresos por Venta de Cartera Propia</t>
  </si>
  <si>
    <t>GASTOS OPERATIVOS</t>
  </si>
  <si>
    <t>Gastos por Comisiones y Servicios</t>
  </si>
  <si>
    <t>5.V</t>
  </si>
  <si>
    <t>RESULTADO OPERATIVO BRUTO</t>
  </si>
  <si>
    <t>GASTOS DE COMERCIALIZACIÓN</t>
  </si>
  <si>
    <t>Publicidad</t>
  </si>
  <si>
    <t>GASTOS DE ADMINISTRACIÓN</t>
  </si>
  <si>
    <t>Servicios Personales</t>
  </si>
  <si>
    <t>Previsión, Amortización y Depreciaciones</t>
  </si>
  <si>
    <t>Mantenimiento</t>
  </si>
  <si>
    <t>Alquileres</t>
  </si>
  <si>
    <t>Gastos Generales</t>
  </si>
  <si>
    <t>Seguros</t>
  </si>
  <si>
    <t>Multas</t>
  </si>
  <si>
    <t>Impuestos, Tasas y Contribuciones</t>
  </si>
  <si>
    <t>RESULTADO OPERATIVO NETO</t>
  </si>
  <si>
    <t>5.W</t>
  </si>
  <si>
    <t>RESULTADOS FINANCIEROS</t>
  </si>
  <si>
    <t>Generados por Activos</t>
  </si>
  <si>
    <t>Generados por Pasivos</t>
  </si>
  <si>
    <t>IMPUESTO A LA RENTA</t>
  </si>
  <si>
    <t>RESULTADO DEL EJERCICIO</t>
  </si>
  <si>
    <t xml:space="preserve">Efectivo Generado (usado) por otras actividades </t>
  </si>
  <si>
    <t>(Aumento) Disminución en los activos de operación</t>
  </si>
  <si>
    <t>Fondos Colocados a corto plazo</t>
  </si>
  <si>
    <t>Efectivo neto de Actividades de Operación antes de impuestos</t>
  </si>
  <si>
    <t>Impuesto a la renta</t>
  </si>
  <si>
    <t xml:space="preserve">Inversiones en Otras Empresas </t>
  </si>
  <si>
    <t>Fondo con destino especial</t>
  </si>
  <si>
    <t>Adquisición de  Acciones y Títulos de Deuda (Cartera Propia)</t>
  </si>
  <si>
    <t>Intereses percibidos</t>
  </si>
  <si>
    <t>Aportes de Capital</t>
  </si>
  <si>
    <t>Donaciones</t>
  </si>
  <si>
    <t>Contratos Forward - Valor USD</t>
  </si>
  <si>
    <t>Pagaré</t>
  </si>
  <si>
    <t>Repo Invertido</t>
  </si>
  <si>
    <t>Deuda Privada</t>
  </si>
  <si>
    <t>Retención IDU</t>
  </si>
  <si>
    <t>Gastos de Viaje</t>
  </si>
  <si>
    <t>Honorarios</t>
  </si>
  <si>
    <t>Índice</t>
  </si>
  <si>
    <r>
      <t xml:space="preserve">C) Garantías Constituidas: </t>
    </r>
    <r>
      <rPr>
        <sz val="11"/>
        <rFont val="Museo Sans 100"/>
        <family val="3"/>
      </rPr>
      <t>La empresa cuenta con un Seguro de Caución “Desempeño de una Actividad o Profesión”, Póliza N°.: 007.1514.001944/000 con la Consolidada de Seguros vigente desde 09/07/2020 al 09/07/2021, por valor de Gs. 548.209.750-</t>
    </r>
  </si>
  <si>
    <t>5.Y</t>
  </si>
  <si>
    <t>Valuación Acción
BVPASA</t>
  </si>
  <si>
    <t>Cambio al 31/12/2020</t>
  </si>
  <si>
    <t>Saldo al 31/12/2020
Gs.</t>
  </si>
  <si>
    <t>Tipo de Cambio 31/12/2020</t>
  </si>
  <si>
    <t>Monto Ajustado 31/12/2020</t>
  </si>
  <si>
    <t>IVA Crédito</t>
  </si>
  <si>
    <t>Gastos a Rendir</t>
  </si>
  <si>
    <t>Gastos a Devengar</t>
  </si>
  <si>
    <t>Ingresos a Devengar</t>
  </si>
  <si>
    <t>TOTAL 31/12/2020</t>
  </si>
  <si>
    <t>Dulsan Organica S.A.</t>
  </si>
  <si>
    <t>Fondo BASA</t>
  </si>
  <si>
    <t>Fondo Abierto</t>
  </si>
  <si>
    <t>TOTAL AL 31/12/2020</t>
  </si>
  <si>
    <t>Revalúo del Periódo</t>
  </si>
  <si>
    <t>Depreciación del Periódo</t>
  </si>
  <si>
    <t>NOTAS A LOS ESTADOS CONTABLES (NOTA 6 a NOTA 12)</t>
  </si>
  <si>
    <t>FLUJO DE EFECTIVO</t>
  </si>
  <si>
    <t>Al 31 de diciembre de 2019 los bienes de uso se exponen a su costo histórico revaluado a partir del año siguiente al de su incorporación, de acuerdo con lo establecido en el artículo 12 de la Ley Nº 125/91, menos la correspondiente depreciación acumulada. El incremento neto por revaluación se acredita a la cuenta Reserva de Revalúo del patrimonio neto. La depreciación de los bienes de uso es calculada por el método de línea recta a partir del año siguiente de su incorporación, aplicando las tasas anuales determinadas con base en la vida útil de los bienes.
A partir del ejercicio 2020, los bienes de uso se exponen a su costo histórico, revaluado hasta el 31 de diciembre de 2019, menos la correspondiente depreciación acumulada de acuerdo con lo establecido en la Ley 6.380/19. La cuota de depreciación es calculada por el método de línea recta sobre el valor neto contable menos el valor residual de los bienes al 31 de diciembre de 2019, lo que implica un cambio en la base de cálculo de la depreciación respecto al ejercicio anterior. El valor residual es calculado sobre el valor neto contable de los bienes al 31 de diciembre de 2019.
De acuerdo con lo establecido por la Ley 6.380/19, el Poder Ejecutivo podrá establecer el revalúo obligatorio de los bienes del activo fijo, cuando la variación del Índice de Precios al Consumo determinado por el Banco Central del Paraguay alcance al menos el 20% acumulado a partir del ejercicio 2019. El reconocimiento del revalúo obligatorio formará parte de una reserva patrimonial cuyo único destino podrá ser la capitalización.</t>
  </si>
  <si>
    <t>14</t>
  </si>
  <si>
    <t>INTAGIBLES - ANEXO III</t>
  </si>
  <si>
    <t>Intangible</t>
  </si>
  <si>
    <t>ANEXO III</t>
  </si>
  <si>
    <r>
      <t>Las 12 notas -</t>
    </r>
    <r>
      <rPr>
        <i/>
        <sz val="10"/>
        <color rgb="FFFF0000"/>
        <rFont val="Museo Sans 100"/>
        <family val="3"/>
      </rPr>
      <t xml:space="preserve"> </t>
    </r>
    <r>
      <rPr>
        <i/>
        <sz val="10"/>
        <color theme="1"/>
        <rFont val="Museo Sans 100"/>
        <family val="3"/>
      </rPr>
      <t>Anexo I - Anexo II - Anexo III - Anexo de Capital que acompañan forman parte integral de los estados financieros.</t>
    </r>
  </si>
  <si>
    <t>Las 12 notas - Anexo I - Anexo II - Anexo III - Anexo de Capital que acompañan forman parte integral de los estados financieros.</t>
  </si>
  <si>
    <t>La empresa, una vez aprobada por asamblea y retenido el Impuesto a los Dividendos y Utilidades (IDU) según esta reglamentada en el Título II de la Ley 6380/19, distribuye sin ninguna restricción las utilidades disponibles al cierre de cada periodo.</t>
  </si>
  <si>
    <t>Los cambios de Políticas y Procedimientos de Contabilidad con relación al año anterior obedecen a la nuevas exigencias emanadas por la Ley 6380/19, específicamente en relación a la Valuación de Bienes de Uso e Intangibles.</t>
  </si>
  <si>
    <t>Capitalización de Utilidades</t>
  </si>
  <si>
    <t>Integración de Acciones</t>
  </si>
  <si>
    <r>
      <rPr>
        <b/>
        <sz val="16"/>
        <color theme="1"/>
        <rFont val="Museo Sans 100"/>
        <family val="3"/>
      </rPr>
      <t xml:space="preserve">ESTADOS FINANCIEROS
CONSOLIDADO
CADIEM CASA DE BOLSA S.A.
</t>
    </r>
    <r>
      <rPr>
        <u/>
        <sz val="14"/>
        <color theme="1"/>
        <rFont val="Museo Sans 100"/>
        <family val="3"/>
      </rPr>
      <t>s/ Res. N° 06/2019</t>
    </r>
  </si>
  <si>
    <t>BALANCE GENERAL CONSOLIDADO</t>
  </si>
  <si>
    <t>Patrimonio Neto</t>
  </si>
  <si>
    <t>Anticipo p/ Integración de Acciones</t>
  </si>
  <si>
    <t>Activos Intangibles</t>
  </si>
  <si>
    <t>Reserva</t>
  </si>
  <si>
    <t>Resultado</t>
  </si>
  <si>
    <t>Ingresos por Administración de Fondos</t>
  </si>
  <si>
    <t>Arancel y Fondo de Garantía</t>
  </si>
  <si>
    <t>UTILIDAD O (PERDIDA)</t>
  </si>
  <si>
    <t>Ajuste a Resultado Acumulado</t>
  </si>
  <si>
    <t>Aporte p/ Futura Integración</t>
  </si>
  <si>
    <t>Banco Itaú USD</t>
  </si>
  <si>
    <t>Banco Regional USD</t>
  </si>
  <si>
    <t>Banco Itaú Vto. Gs.</t>
  </si>
  <si>
    <t>Banco Itaú Vto. USD</t>
  </si>
  <si>
    <t>Sub-Total Cuenta Compesadora</t>
  </si>
  <si>
    <t>Administración de Fondos</t>
  </si>
  <si>
    <t>Otros Créditos.</t>
  </si>
  <si>
    <t>El Comercio SAECA</t>
  </si>
  <si>
    <t>Banco Itau Paraguay SA</t>
  </si>
  <si>
    <t>Op Reporto</t>
  </si>
  <si>
    <t>Persona Juridica</t>
  </si>
  <si>
    <t>Impuestos</t>
  </si>
  <si>
    <t>Negociación de Títulos Valores</t>
  </si>
  <si>
    <t>CANTIDAD</t>
  </si>
  <si>
    <t>VALOR NOMINAL</t>
  </si>
  <si>
    <t>VALOR LIBRO DE ACCIÓN</t>
  </si>
  <si>
    <t>ESTADO DE VARIACIÓN DEL PATRIMONIO NETO CONSOLIDADO</t>
  </si>
  <si>
    <r>
      <t xml:space="preserve">6.1         </t>
    </r>
    <r>
      <rPr>
        <b/>
        <u/>
        <sz val="11"/>
        <color theme="1"/>
        <rFont val="Museo Sans 100"/>
        <family val="3"/>
      </rPr>
      <t>Vinculada Controlada</t>
    </r>
  </si>
  <si>
    <t>Capital Emitido Cadiem Casa de Bolsa S.A.</t>
  </si>
  <si>
    <t>Capital Emitido Cadiem AFPISA</t>
  </si>
  <si>
    <t>Capital Suscripto Cadiem AFPISA</t>
  </si>
  <si>
    <t>Capital Integrado Cadiem Casa de Bolsa S.A.</t>
  </si>
  <si>
    <t>Capital Integrado Cadiem AFPISA</t>
  </si>
  <si>
    <t>Capital Suscripto Cadiem Casa de Bolsa S.A.</t>
  </si>
  <si>
    <t>Gs. 5.000.000.000</t>
  </si>
  <si>
    <t>Valor Nominal Cadiem Casa de Bolsa S.A.</t>
  </si>
  <si>
    <t>Valor Nominal Cadiem AFPISA</t>
  </si>
  <si>
    <t>Gs. 100.000</t>
  </si>
  <si>
    <t>3.1 Base de Preparación de los Estados Contables Consolidados</t>
  </si>
  <si>
    <t>(En Guaraníes)</t>
  </si>
  <si>
    <t>Información al 31/03/2021</t>
  </si>
  <si>
    <t>Gs. 26.000.000.000</t>
  </si>
  <si>
    <t>Gs. 24.426.000.000</t>
  </si>
  <si>
    <t xml:space="preserve">El Capital Social de la entidad de acuerdo con el Acta N° 25 de fecha 201/11/2020 es de Gs. 20.000.000.000 (guaraníes veinte mil millones) </t>
  </si>
  <si>
    <t xml:space="preserve">El capital social de Cadiem Casa de Bolsa S.A. se fija en Gs. 30.000.000.000 según Acta de Asamblea N°31 de fecha 20/11/2020; distribuido en 30.000 acciones nominativas con Valor Nominal Gs. 1.000.000, de Clase Ordinaria Voto Múltiple (OVM) Ordinaria Simple (OS) Preferidas.
El Capital Social de la entidad de acuerdo con el Acta N° 25 de fecha 201/11/2020 es de Gs. 20.000.000.000 (guaraníes veinte mil millones) </t>
  </si>
  <si>
    <t>Gs. 20.000.000.000</t>
  </si>
  <si>
    <t>Gs. 10.153.400.000</t>
  </si>
  <si>
    <t>Presidente con el 23,80% de los Votos - 14,13% del Capital</t>
  </si>
  <si>
    <t>Vice-Presidente con el 23,80% de los Votos – 14,13% del Capital</t>
  </si>
  <si>
    <t>Director con el 23,80% de los Votos – 14,32 % del Capital</t>
  </si>
  <si>
    <t>Accionista con el 16,88,51% de los Votos – 12,50 % del Capital</t>
  </si>
  <si>
    <t>Correspondiente al 31/03/2021, presentado en forma comparativa con el ejercicio cerrado al 31/12/2020</t>
  </si>
  <si>
    <t>Créditos con Relacionadas</t>
  </si>
  <si>
    <t>Cuenta con Relacionada</t>
  </si>
  <si>
    <t>Correspondiente al 31/03/2021, presentado en forma comparativa con el ejercicio cerrado al 31/03/2020</t>
  </si>
  <si>
    <t>Transferencia de Acciones</t>
  </si>
  <si>
    <t>Corresponde al 31/03/2021 presentado de forma comparativa al 31/03/2020</t>
  </si>
  <si>
    <t>Notas a los Estados Contables al 31 de marzo de 2021</t>
  </si>
  <si>
    <t>Los estados financieros consolidados por el ejercicio finalizado el 31 de marzo de 2021 han sido preparados de acuerdo con las Normas emitidas por el Consejo de Contadores Públicos del Paraguay y se presentan en Guaraníes.
Los estados financieros consolidados comprenden los estados financieros de la Sociedad y su controlada al 31 de marzo de cada año. 
Los estados financieros de la controlada son elaborados al mismo período y aplican las políticas contables consistentes. 
Todos los saldos, ingresos y costos, ganancias y pérdidas mantenidos entre sí han sido eliminados.</t>
  </si>
  <si>
    <t>Las inversiones a largo plazo se evalúan según su costo histórico más lo que resultare del VPP, exceptuando las acciones de la BVPASA que se valoriza según el Art. 3, Capítulo 1, Título 3 de la Resolución CNV CG N° 06/19.</t>
  </si>
  <si>
    <t>Tipo de cambio comprador</t>
  </si>
  <si>
    <t xml:space="preserve">Tipo de cambio vendedor       </t>
  </si>
  <si>
    <t>Saldo al 31/03/2021
Gs.</t>
  </si>
  <si>
    <t>Cambio al 31/03/2021</t>
  </si>
  <si>
    <t>Tipo de Cambio 31/03/2021</t>
  </si>
  <si>
    <t>Monto Ajustado 31/03/2021</t>
  </si>
  <si>
    <t>Crisos y Encarnación Financiera S.A.</t>
  </si>
  <si>
    <t>Anticipo Proveedor</t>
  </si>
  <si>
    <t>Sub-total</t>
  </si>
  <si>
    <t>Préstamos Gs.</t>
  </si>
  <si>
    <t>Préstamo USD</t>
  </si>
  <si>
    <t>Banco Itaú Paraguay S.A.</t>
  </si>
  <si>
    <t>Banco GNB Fusión</t>
  </si>
  <si>
    <t>T.C. SET</t>
  </si>
  <si>
    <t>Dividendos</t>
  </si>
  <si>
    <t>-</t>
  </si>
  <si>
    <t>Plana Administrativa</t>
  </si>
  <si>
    <t>Crédito / Servicios</t>
  </si>
  <si>
    <t>TOTAL 31/03/2021</t>
  </si>
  <si>
    <r>
      <t xml:space="preserve">A) Compromisos Directos: </t>
    </r>
    <r>
      <rPr>
        <sz val="11"/>
        <color theme="1"/>
        <rFont val="Museo Sans 100"/>
        <family val="3"/>
      </rPr>
      <t>Al 31 de marzo del 2021 no existen compromisos directos relevantes que informar o detallar en la presente nota.</t>
    </r>
  </si>
  <si>
    <r>
      <t xml:space="preserve">Los montos expuestos de las cuentas de orden como parte de la información de los estados contables corresponden a:
</t>
    </r>
    <r>
      <rPr>
        <b/>
        <sz val="11"/>
        <rFont val="Museo Sans 100"/>
        <family val="3"/>
      </rPr>
      <t xml:space="preserve">a) </t>
    </r>
    <r>
      <rPr>
        <sz val="11"/>
        <rFont val="Museo Sans 100"/>
        <family val="3"/>
      </rPr>
      <t xml:space="preserve">Títulos de Capital y Cupones de Intereses de Certificados de Depósitos de Ahorro. Estos valores se encuentran resguardados en la caja fuerte de una entidad bancaria.
</t>
    </r>
    <r>
      <rPr>
        <b/>
        <sz val="11"/>
        <rFont val="Museo Sans 100"/>
        <family val="3"/>
      </rPr>
      <t xml:space="preserve">b) </t>
    </r>
    <r>
      <rPr>
        <sz val="11"/>
        <rFont val="Museo Sans 100"/>
        <family val="3"/>
      </rPr>
      <t>Forward por Dólares Americanos 750,000 con el Banco Itaú Paraguay S.A. con fecha inicio 03/03/2021 y fin 31/03/2021 a un tipo de cambio final de Gs 6,681 por cada USD 1.</t>
    </r>
  </si>
  <si>
    <t>Cartera de Inversiones al 31/03/2021 comparativo al 31/12/2020</t>
  </si>
  <si>
    <t>CREDICENTRO S.A.E.C.A.</t>
  </si>
  <si>
    <t>PASFIN  S.A.E.C.A.</t>
  </si>
  <si>
    <t>ELECTROBAN S.A.E.C.A.</t>
  </si>
  <si>
    <t xml:space="preserve">Acciones </t>
  </si>
  <si>
    <t>2A EMPRENDIMIENTOS S.A.</t>
  </si>
  <si>
    <t>AUTOMOTORES Y MAQUINARIA S.A.E.C.A.</t>
  </si>
  <si>
    <t>Bonos</t>
  </si>
  <si>
    <t>RIEDER &amp; Cía. SACI</t>
  </si>
  <si>
    <t>MINISTERIO DE HACIENDA</t>
  </si>
  <si>
    <t>IMPORT CENTER S.A.</t>
  </si>
  <si>
    <t>BIOTEC DEL PARAGUAY S.A.</t>
  </si>
  <si>
    <t>GAS CORONA S.A.E.C.A.</t>
  </si>
  <si>
    <t>IZAGUIRRE BARRAIL INVERSORA S.A.E.C.A.</t>
  </si>
  <si>
    <t>VISION BANCO S.A.E.C.A.</t>
  </si>
  <si>
    <t>BANCO ITAU</t>
  </si>
  <si>
    <t>BANCO BASA S.A.</t>
  </si>
  <si>
    <t>FINANCIERA FINEXPAR S.A.E.C.A.</t>
  </si>
  <si>
    <t>SOLAR AHORRO y FINANZAS S.A.E.C.A.</t>
  </si>
  <si>
    <t>ALEMÁN PARAGUAYO CANADIENSE S.A. (ALPACASA)</t>
  </si>
  <si>
    <t>BANCO REGIONAL S.A.E.C.A.</t>
  </si>
  <si>
    <t>SUDAMERIS BANK S.A.E.C.A.</t>
  </si>
  <si>
    <t>CONTINENTAL</t>
  </si>
  <si>
    <t>TOTAL AL 31/03/2021</t>
  </si>
  <si>
    <t>Cuadro de Bienes de Uso al 31 de marzo del 2021</t>
  </si>
  <si>
    <t>Cuadro de Intangibles por al 31 de marzo del 2021</t>
  </si>
  <si>
    <t>Composición Accionaria al 31/03/2021</t>
  </si>
  <si>
    <t>Anexo I</t>
  </si>
  <si>
    <t>5.H</t>
  </si>
  <si>
    <t>Anexo II</t>
  </si>
  <si>
    <t>Anexo III</t>
  </si>
  <si>
    <t>5.K</t>
  </si>
  <si>
    <t>5.I</t>
  </si>
  <si>
    <t>5.P</t>
  </si>
  <si>
    <t>5.N</t>
  </si>
  <si>
    <t>VPN</t>
  </si>
  <si>
    <t>5.U</t>
  </si>
  <si>
    <t>Los estados contables fueron aprobados por Acta de Directorio N° 171 de fecha 07/06/2021 sin ninguna información que mencionar.</t>
  </si>
  <si>
    <t>(*)</t>
  </si>
  <si>
    <t>(*) Se expone el saldo de Crisol y Encarnación Financiera al 31/12/2020 para una mejor comparación con el cierre al 31/03/2021</t>
  </si>
  <si>
    <t>TOTAL 31/03/2020</t>
  </si>
  <si>
    <t>VALOR ÚLTIMO REMATE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</si>
</sst>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64" formatCode="_-* #,##0\ _€_-;\-* #,##0\ _€_-;_-* &quot;-&quot;\ _€_-;_-@_-"/>
    <numFmt numFmtId="165" formatCode="_(* #,##0_);_(* \(#,##0\);_(* &quot;-&quot;_);_(@_)"/>
    <numFmt numFmtId="166" formatCode="#,##0_);\(#,##0\);\ &quot;-&quot;_)"/>
    <numFmt numFmtId="167" formatCode="_(* #,##0.00_);_(* \(#,##0.00\);_(* &quot;-&quot;_);_(@_)"/>
    <numFmt numFmtId="168" formatCode="_ * #,##0.00_ ;_ * \-#,##0.00_ ;_ * &quot;-&quot;_ ;_ @_ "/>
  </numFmts>
  <fonts count="27"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sz val="10"/>
      <name val="Verdana"/>
      <family val="2"/>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b/>
      <u/>
      <sz val="11"/>
      <color theme="1"/>
      <name val="Museo Sans 100"/>
      <family val="3"/>
    </font>
    <font>
      <b/>
      <sz val="11"/>
      <color theme="1"/>
      <name val="Museo Sans 100"/>
      <family val="3"/>
    </font>
    <font>
      <b/>
      <sz val="10"/>
      <color theme="1"/>
      <name val="Museo Sans 100"/>
      <family val="3"/>
    </font>
    <font>
      <sz val="10"/>
      <color theme="1"/>
      <name val="Museo Sans 100"/>
      <family val="3"/>
    </font>
    <font>
      <b/>
      <sz val="11"/>
      <color rgb="FF000000"/>
      <name val="Museo Sans 100"/>
      <family val="3"/>
    </font>
    <font>
      <b/>
      <sz val="11"/>
      <name val="Museo Sans 100"/>
      <family val="3"/>
    </font>
    <font>
      <sz val="11"/>
      <name val="Museo Sans 100"/>
      <family val="3"/>
    </font>
    <font>
      <sz val="8"/>
      <color theme="1"/>
      <name val="Museo Sans 100"/>
      <family val="3"/>
    </font>
    <font>
      <b/>
      <u/>
      <sz val="10"/>
      <color theme="1"/>
      <name val="Museo Sans 100"/>
      <family val="3"/>
    </font>
    <font>
      <b/>
      <sz val="8"/>
      <color theme="1"/>
      <name val="Museo Sans 100"/>
      <family val="3"/>
    </font>
    <font>
      <i/>
      <sz val="10"/>
      <color theme="1"/>
      <name val="Museo Sans 100"/>
      <family val="3"/>
    </font>
    <font>
      <b/>
      <i/>
      <sz val="11"/>
      <name val="Museo Sans 100"/>
      <family val="3"/>
    </font>
    <font>
      <b/>
      <sz val="11"/>
      <color indexed="8"/>
      <name val="Museo Sans 100"/>
      <family val="3"/>
    </font>
    <font>
      <sz val="11"/>
      <color indexed="8"/>
      <name val="Museo Sans 100"/>
      <family val="3"/>
    </font>
    <font>
      <b/>
      <sz val="10"/>
      <color indexed="8"/>
      <name val="Museo Sans 100"/>
      <family val="3"/>
    </font>
    <font>
      <b/>
      <u/>
      <sz val="11"/>
      <color indexed="8"/>
      <name val="Museo Sans 100"/>
      <family val="3"/>
    </font>
    <font>
      <i/>
      <sz val="10"/>
      <color rgb="FFFF0000"/>
      <name val="Museo Sans 100"/>
      <family val="3"/>
    </font>
    <font>
      <sz val="11"/>
      <color rgb="FFFF0000"/>
      <name val="Museo Sans 100"/>
      <family val="3"/>
    </font>
  </fonts>
  <fills count="6">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4" tint="0.59999389629810485"/>
        <bgColor indexed="64"/>
      </patternFill>
    </fill>
    <fill>
      <patternFill patternType="solid">
        <fgColor theme="9" tint="0.39997558519241921"/>
        <bgColor indexed="64"/>
      </patternFill>
    </fill>
  </fills>
  <borders count="28">
    <border>
      <left/>
      <right/>
      <top/>
      <bottom/>
      <diagonal/>
    </border>
    <border>
      <left style="thin">
        <color indexed="64"/>
      </left>
      <right/>
      <top style="thin">
        <color indexed="64"/>
      </top>
      <bottom style="thin">
        <color indexed="64"/>
      </bottom>
      <diagonal/>
    </border>
    <border>
      <left/>
      <right/>
      <top style="thin">
        <color auto="1"/>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3" fillId="0" borderId="0"/>
    <xf numFmtId="0" fontId="3" fillId="0" borderId="0"/>
    <xf numFmtId="0" fontId="3" fillId="0" borderId="0"/>
    <xf numFmtId="41" fontId="1" fillId="0" borderId="0" applyFont="0" applyFill="0" applyBorder="0" applyAlignment="0" applyProtection="0"/>
    <xf numFmtId="0" fontId="4" fillId="0" borderId="0"/>
    <xf numFmtId="41" fontId="1" fillId="0" borderId="0" applyFont="0" applyFill="0" applyBorder="0" applyAlignment="0" applyProtection="0"/>
  </cellStyleXfs>
  <cellXfs count="405">
    <xf numFmtId="0" fontId="0" fillId="0" borderId="0" xfId="0"/>
    <xf numFmtId="0" fontId="8" fillId="0" borderId="0" xfId="3" applyFont="1"/>
    <xf numFmtId="0" fontId="10" fillId="0" borderId="0" xfId="0" applyFont="1"/>
    <xf numFmtId="41" fontId="5" fillId="0" borderId="0" xfId="0" applyNumberFormat="1" applyFont="1"/>
    <xf numFmtId="0" fontId="14" fillId="0" borderId="4" xfId="6" applyFont="1" applyBorder="1" applyAlignment="1">
      <alignment horizontal="center" vertical="center" wrapText="1"/>
    </xf>
    <xf numFmtId="0" fontId="14" fillId="3" borderId="0" xfId="6" applyFont="1" applyFill="1" applyAlignment="1">
      <alignment horizontal="center" vertical="center" wrapText="1"/>
    </xf>
    <xf numFmtId="0" fontId="14" fillId="0" borderId="14" xfId="5" applyFont="1" applyBorder="1" applyAlignment="1">
      <alignment vertical="center"/>
    </xf>
    <xf numFmtId="166" fontId="15" fillId="0" borderId="14" xfId="5" applyNumberFormat="1" applyFont="1" applyBorder="1" applyAlignment="1">
      <alignment horizontal="right" vertical="center"/>
    </xf>
    <xf numFmtId="0" fontId="15" fillId="0" borderId="14" xfId="5" applyFont="1" applyBorder="1" applyAlignment="1">
      <alignment vertical="center"/>
    </xf>
    <xf numFmtId="0" fontId="15" fillId="0" borderId="16" xfId="5" applyFont="1" applyBorder="1" applyAlignment="1">
      <alignment vertical="center"/>
    </xf>
    <xf numFmtId="166" fontId="15" fillId="0" borderId="16" xfId="5" applyNumberFormat="1" applyFont="1" applyBorder="1" applyAlignment="1">
      <alignment horizontal="right" vertical="center"/>
    </xf>
    <xf numFmtId="41" fontId="15" fillId="0" borderId="16" xfId="1" applyFont="1" applyBorder="1" applyAlignment="1">
      <alignment horizontal="right" vertical="center"/>
    </xf>
    <xf numFmtId="0" fontId="15" fillId="0" borderId="12" xfId="5" applyFont="1" applyBorder="1" applyAlignment="1">
      <alignment vertical="center"/>
    </xf>
    <xf numFmtId="41" fontId="15" fillId="0" borderId="12" xfId="1" applyFont="1" applyBorder="1" applyAlignment="1">
      <alignment horizontal="right" vertical="center"/>
    </xf>
    <xf numFmtId="166" fontId="15" fillId="0" borderId="12" xfId="5" applyNumberFormat="1" applyFont="1" applyBorder="1" applyAlignment="1">
      <alignment horizontal="right" vertical="center"/>
    </xf>
    <xf numFmtId="0" fontId="14" fillId="0" borderId="4" xfId="5" applyFont="1" applyBorder="1" applyAlignment="1">
      <alignment vertical="center"/>
    </xf>
    <xf numFmtId="166" fontId="14" fillId="0" borderId="4" xfId="5" applyNumberFormat="1" applyFont="1" applyBorder="1" applyAlignment="1">
      <alignment horizontal="right" vertical="center"/>
    </xf>
    <xf numFmtId="0" fontId="12" fillId="0" borderId="0" xfId="0" applyFont="1"/>
    <xf numFmtId="0" fontId="16" fillId="0" borderId="0" xfId="0" applyFont="1"/>
    <xf numFmtId="0" fontId="18" fillId="0" borderId="0" xfId="0" applyFont="1"/>
    <xf numFmtId="0" fontId="10" fillId="0" borderId="4" xfId="0" applyFont="1" applyBorder="1" applyAlignment="1">
      <alignment horizontal="center" vertical="center" wrapText="1"/>
    </xf>
    <xf numFmtId="17" fontId="13" fillId="0" borderId="4" xfId="0" applyNumberFormat="1" applyFont="1" applyBorder="1" applyAlignment="1">
      <alignment horizontal="center" vertical="center" wrapText="1"/>
    </xf>
    <xf numFmtId="0" fontId="10" fillId="0" borderId="0" xfId="0" applyFont="1" applyAlignment="1">
      <alignment horizontal="center" vertical="center" wrapText="1"/>
    </xf>
    <xf numFmtId="0" fontId="10" fillId="0" borderId="4" xfId="0" applyFont="1" applyBorder="1"/>
    <xf numFmtId="3" fontId="10" fillId="0" borderId="4" xfId="0" applyNumberFormat="1" applyFont="1" applyBorder="1" applyAlignment="1">
      <alignment horizontal="right"/>
    </xf>
    <xf numFmtId="0" fontId="10" fillId="0" borderId="14" xfId="0" applyFont="1" applyBorder="1"/>
    <xf numFmtId="0" fontId="5" fillId="0" borderId="16" xfId="0" applyFont="1" applyBorder="1"/>
    <xf numFmtId="0" fontId="5" fillId="0" borderId="0" xfId="0" applyFont="1" applyAlignment="1">
      <alignment wrapText="1"/>
    </xf>
    <xf numFmtId="41" fontId="5" fillId="0" borderId="16" xfId="1" applyFont="1" applyBorder="1"/>
    <xf numFmtId="41" fontId="5" fillId="0" borderId="14" xfId="1" applyFont="1" applyBorder="1"/>
    <xf numFmtId="41" fontId="5" fillId="0" borderId="12" xfId="1" applyFont="1" applyBorder="1"/>
    <xf numFmtId="3" fontId="10" fillId="0" borderId="4" xfId="0" applyNumberFormat="1" applyFont="1" applyBorder="1" applyAlignment="1">
      <alignment horizontal="left"/>
    </xf>
    <xf numFmtId="3" fontId="10" fillId="0" borderId="14" xfId="0" applyNumberFormat="1" applyFont="1" applyBorder="1" applyAlignment="1">
      <alignment horizontal="right"/>
    </xf>
    <xf numFmtId="41" fontId="10" fillId="0" borderId="4" xfId="1" applyFont="1" applyBorder="1"/>
    <xf numFmtId="41" fontId="10" fillId="0" borderId="14" xfId="1" applyFont="1" applyBorder="1"/>
    <xf numFmtId="167" fontId="5" fillId="0" borderId="16" xfId="1" applyNumberFormat="1" applyFont="1" applyBorder="1"/>
    <xf numFmtId="4" fontId="5" fillId="0" borderId="16" xfId="0" applyNumberFormat="1" applyFont="1" applyBorder="1" applyAlignment="1">
      <alignment horizontal="right"/>
    </xf>
    <xf numFmtId="4" fontId="10" fillId="0" borderId="4" xfId="0" applyNumberFormat="1" applyFont="1" applyBorder="1" applyAlignment="1">
      <alignment horizontal="right"/>
    </xf>
    <xf numFmtId="167" fontId="10" fillId="0" borderId="4" xfId="1" applyNumberFormat="1" applyFont="1" applyBorder="1"/>
    <xf numFmtId="0" fontId="10" fillId="0" borderId="12" xfId="0" applyFont="1" applyBorder="1"/>
    <xf numFmtId="0" fontId="5" fillId="0" borderId="4" xfId="0" applyFont="1" applyBorder="1"/>
    <xf numFmtId="3" fontId="5" fillId="0" borderId="4" xfId="0" applyNumberFormat="1" applyFont="1" applyBorder="1" applyAlignment="1">
      <alignment horizontal="right"/>
    </xf>
    <xf numFmtId="0" fontId="5" fillId="0" borderId="14" xfId="0" applyFont="1" applyBorder="1"/>
    <xf numFmtId="0" fontId="5" fillId="0" borderId="12" xfId="0" applyFont="1" applyBorder="1"/>
    <xf numFmtId="3" fontId="5" fillId="0" borderId="12" xfId="0" applyNumberFormat="1" applyFont="1" applyBorder="1" applyAlignment="1">
      <alignment horizontal="left" vertical="center"/>
    </xf>
    <xf numFmtId="0" fontId="13" fillId="0" borderId="4" xfId="0" applyFont="1" applyBorder="1" applyAlignment="1">
      <alignment horizontal="center"/>
    </xf>
    <xf numFmtId="41" fontId="5" fillId="0" borderId="0" xfId="1" applyFont="1"/>
    <xf numFmtId="167" fontId="5" fillId="0" borderId="14" xfId="1" applyNumberFormat="1" applyFont="1" applyBorder="1"/>
    <xf numFmtId="4" fontId="5" fillId="0" borderId="14" xfId="0" applyNumberFormat="1" applyFont="1" applyBorder="1" applyAlignment="1">
      <alignment horizontal="right"/>
    </xf>
    <xf numFmtId="41" fontId="13" fillId="0" borderId="4" xfId="1" applyFont="1" applyBorder="1" applyAlignment="1">
      <alignment horizontal="center"/>
    </xf>
    <xf numFmtId="41" fontId="5" fillId="0" borderId="4" xfId="1" applyFont="1" applyBorder="1" applyAlignment="1">
      <alignment horizontal="center" vertical="center"/>
    </xf>
    <xf numFmtId="0" fontId="9" fillId="0" borderId="0" xfId="0" applyFont="1"/>
    <xf numFmtId="0" fontId="10" fillId="0" borderId="4" xfId="0" applyFont="1" applyBorder="1" applyAlignment="1">
      <alignment horizontal="center" vertical="center"/>
    </xf>
    <xf numFmtId="14" fontId="10" fillId="0" borderId="4" xfId="0" applyNumberFormat="1" applyFont="1" applyBorder="1" applyAlignment="1">
      <alignment horizontal="center" vertical="center"/>
    </xf>
    <xf numFmtId="14" fontId="14" fillId="0" borderId="4" xfId="0" applyNumberFormat="1" applyFont="1" applyBorder="1" applyAlignment="1">
      <alignment horizontal="center" vertical="center"/>
    </xf>
    <xf numFmtId="14" fontId="14" fillId="0" borderId="4" xfId="8" applyNumberFormat="1" applyFont="1" applyBorder="1" applyAlignment="1">
      <alignment horizontal="center" vertical="center"/>
    </xf>
    <xf numFmtId="41" fontId="15" fillId="0" borderId="15" xfId="1" quotePrefix="1" applyFont="1" applyBorder="1" applyAlignment="1">
      <alignment horizontal="left" vertical="center"/>
    </xf>
    <xf numFmtId="41" fontId="15" fillId="0" borderId="16" xfId="1" quotePrefix="1" applyFont="1" applyBorder="1" applyAlignment="1">
      <alignment horizontal="left" vertical="center"/>
    </xf>
    <xf numFmtId="0" fontId="10" fillId="0" borderId="1" xfId="0" applyFont="1" applyBorder="1" applyAlignment="1">
      <alignment vertical="center"/>
    </xf>
    <xf numFmtId="14" fontId="10" fillId="0" borderId="14" xfId="0" applyNumberFormat="1" applyFont="1" applyBorder="1" applyAlignment="1">
      <alignment horizontal="center" vertical="center"/>
    </xf>
    <xf numFmtId="0" fontId="5" fillId="0" borderId="15" xfId="0" applyFont="1" applyBorder="1" applyAlignment="1"/>
    <xf numFmtId="41" fontId="5" fillId="0" borderId="19" xfId="1" applyFont="1" applyBorder="1" applyAlignment="1">
      <alignment horizontal="right"/>
    </xf>
    <xf numFmtId="0" fontId="5" fillId="0" borderId="18" xfId="0" applyFont="1" applyBorder="1" applyAlignment="1"/>
    <xf numFmtId="41" fontId="5" fillId="0" borderId="9" xfId="1" applyFont="1" applyBorder="1" applyAlignment="1">
      <alignment horizontal="right"/>
    </xf>
    <xf numFmtId="0" fontId="10" fillId="0" borderId="1" xfId="0" applyFont="1" applyBorder="1" applyAlignment="1"/>
    <xf numFmtId="41" fontId="10" fillId="0" borderId="4" xfId="1" applyFont="1" applyBorder="1" applyAlignment="1">
      <alignment horizontal="right"/>
    </xf>
    <xf numFmtId="0" fontId="10" fillId="0" borderId="14" xfId="0" applyFont="1" applyBorder="1" applyAlignment="1">
      <alignment horizontal="center" vertical="center" wrapText="1"/>
    </xf>
    <xf numFmtId="14" fontId="10" fillId="0" borderId="4" xfId="0" applyNumberFormat="1" applyFont="1" applyBorder="1" applyAlignment="1">
      <alignment horizontal="center" vertical="center" wrapText="1"/>
    </xf>
    <xf numFmtId="41" fontId="5" fillId="0" borderId="16" xfId="1" applyFont="1" applyBorder="1" applyAlignment="1">
      <alignment horizontal="right"/>
    </xf>
    <xf numFmtId="0" fontId="10" fillId="0" borderId="1" xfId="0" applyFont="1" applyBorder="1" applyAlignment="1">
      <alignment vertical="center" wrapText="1"/>
    </xf>
    <xf numFmtId="41" fontId="5" fillId="0" borderId="16" xfId="1" applyFont="1" applyBorder="1" applyAlignment="1">
      <alignment vertical="center"/>
    </xf>
    <xf numFmtId="0" fontId="5" fillId="0" borderId="10" xfId="0" applyFont="1" applyBorder="1" applyAlignment="1"/>
    <xf numFmtId="41" fontId="5" fillId="0" borderId="16" xfId="1" applyFont="1" applyBorder="1" applyAlignment="1">
      <alignment horizontal="center"/>
    </xf>
    <xf numFmtId="41" fontId="10" fillId="0" borderId="4" xfId="1" applyFont="1" applyBorder="1" applyAlignment="1">
      <alignment horizontal="center" vertical="center"/>
    </xf>
    <xf numFmtId="3" fontId="10" fillId="0" borderId="4" xfId="0" applyNumberFormat="1" applyFont="1" applyBorder="1" applyAlignment="1">
      <alignment horizontal="center" vertical="center"/>
    </xf>
    <xf numFmtId="41" fontId="15" fillId="0" borderId="15" xfId="1" applyFont="1" applyBorder="1" applyAlignment="1">
      <alignment vertical="center"/>
    </xf>
    <xf numFmtId="41" fontId="15" fillId="0" borderId="10" xfId="1" applyFont="1" applyBorder="1" applyAlignment="1">
      <alignment vertical="center"/>
    </xf>
    <xf numFmtId="41" fontId="15" fillId="0" borderId="10" xfId="1" quotePrefix="1" applyFont="1" applyBorder="1" applyAlignment="1">
      <alignment horizontal="left" vertical="center"/>
    </xf>
    <xf numFmtId="41" fontId="5" fillId="0" borderId="16" xfId="1" applyFont="1" applyFill="1" applyBorder="1"/>
    <xf numFmtId="0" fontId="10" fillId="0" borderId="0" xfId="0" applyFont="1" applyAlignment="1">
      <alignment horizontal="justify" vertical="center"/>
    </xf>
    <xf numFmtId="0" fontId="14" fillId="0" borderId="1" xfId="0" applyFont="1" applyBorder="1" applyAlignment="1">
      <alignment vertical="center"/>
    </xf>
    <xf numFmtId="0" fontId="15" fillId="0" borderId="15" xfId="0" applyFont="1" applyBorder="1" applyAlignment="1"/>
    <xf numFmtId="41" fontId="15" fillId="0" borderId="14" xfId="1" applyFont="1" applyBorder="1"/>
    <xf numFmtId="0" fontId="15" fillId="0" borderId="10" xfId="0" applyFont="1" applyBorder="1" applyAlignment="1"/>
    <xf numFmtId="41" fontId="15" fillId="0" borderId="16" xfId="1" applyFont="1" applyBorder="1"/>
    <xf numFmtId="0" fontId="14" fillId="0" borderId="1" xfId="0" applyFont="1" applyBorder="1" applyAlignment="1"/>
    <xf numFmtId="41" fontId="14" fillId="0" borderId="4" xfId="1" applyFont="1" applyBorder="1" applyAlignment="1">
      <alignment horizontal="right"/>
    </xf>
    <xf numFmtId="41" fontId="14" fillId="0" borderId="4" xfId="1" applyFont="1" applyBorder="1"/>
    <xf numFmtId="0" fontId="14" fillId="0" borderId="1" xfId="8" applyFont="1" applyBorder="1" applyAlignment="1">
      <alignment vertical="center"/>
    </xf>
    <xf numFmtId="14" fontId="14" fillId="0" borderId="14" xfId="8" applyNumberFormat="1" applyFont="1" applyBorder="1" applyAlignment="1">
      <alignment horizontal="center" vertical="center"/>
    </xf>
    <xf numFmtId="0" fontId="15" fillId="0" borderId="15" xfId="8" applyFont="1" applyBorder="1" applyAlignment="1"/>
    <xf numFmtId="41" fontId="15" fillId="0" borderId="19" xfId="1" applyFont="1" applyBorder="1"/>
    <xf numFmtId="0" fontId="15" fillId="0" borderId="10" xfId="8" applyFont="1" applyBorder="1" applyAlignment="1"/>
    <xf numFmtId="41" fontId="15" fillId="0" borderId="9" xfId="1" applyFont="1" applyBorder="1"/>
    <xf numFmtId="0" fontId="14" fillId="0" borderId="1" xfId="8" applyFont="1" applyBorder="1" applyAlignment="1"/>
    <xf numFmtId="0" fontId="14" fillId="0" borderId="4" xfId="0" applyFont="1" applyBorder="1"/>
    <xf numFmtId="0" fontId="5" fillId="0" borderId="0" xfId="0" applyFont="1" applyAlignment="1">
      <alignment horizontal="center" vertical="center"/>
    </xf>
    <xf numFmtId="0" fontId="5" fillId="0" borderId="14" xfId="0" applyFont="1" applyBorder="1" applyAlignment="1">
      <alignment horizontal="center"/>
    </xf>
    <xf numFmtId="0" fontId="5" fillId="0" borderId="16" xfId="0" applyFont="1" applyBorder="1" applyAlignment="1">
      <alignment horizontal="center"/>
    </xf>
    <xf numFmtId="0" fontId="5" fillId="0" borderId="12" xfId="0" applyFont="1" applyBorder="1" applyAlignment="1">
      <alignment horizontal="center"/>
    </xf>
    <xf numFmtId="0" fontId="10" fillId="0" borderId="4" xfId="0" applyFont="1" applyBorder="1" applyAlignment="1">
      <alignment horizontal="center"/>
    </xf>
    <xf numFmtId="167" fontId="5" fillId="0" borderId="4" xfId="1" applyNumberFormat="1" applyFont="1" applyBorder="1" applyAlignment="1">
      <alignment horizontal="center" vertical="center"/>
    </xf>
    <xf numFmtId="167" fontId="5" fillId="0" borderId="15" xfId="1" applyNumberFormat="1" applyFont="1" applyBorder="1" applyAlignment="1">
      <alignment horizontal="center"/>
    </xf>
    <xf numFmtId="167" fontId="5" fillId="0" borderId="19" xfId="0" applyNumberFormat="1" applyFont="1" applyBorder="1" applyAlignment="1">
      <alignment horizontal="center"/>
    </xf>
    <xf numFmtId="167" fontId="5" fillId="0" borderId="10" xfId="1" applyNumberFormat="1" applyFont="1" applyBorder="1" applyAlignment="1">
      <alignment horizontal="center"/>
    </xf>
    <xf numFmtId="167" fontId="5" fillId="0" borderId="9" xfId="0" applyNumberFormat="1" applyFont="1" applyBorder="1" applyAlignment="1">
      <alignment horizontal="center"/>
    </xf>
    <xf numFmtId="167" fontId="5" fillId="0" borderId="12" xfId="1" applyNumberFormat="1" applyFont="1" applyBorder="1"/>
    <xf numFmtId="167" fontId="5" fillId="0" borderId="18" xfId="1" applyNumberFormat="1" applyFont="1" applyBorder="1" applyAlignment="1">
      <alignment horizontal="center"/>
    </xf>
    <xf numFmtId="167" fontId="5" fillId="0" borderId="11" xfId="0" applyNumberFormat="1" applyFont="1" applyBorder="1" applyAlignment="1">
      <alignment horizontal="center"/>
    </xf>
    <xf numFmtId="41" fontId="10" fillId="0" borderId="12" xfId="1" applyFont="1" applyBorder="1"/>
    <xf numFmtId="0" fontId="10" fillId="0" borderId="12" xfId="0" applyFont="1" applyBorder="1" applyAlignment="1">
      <alignment horizontal="center"/>
    </xf>
    <xf numFmtId="167" fontId="5" fillId="0" borderId="14" xfId="1" applyNumberFormat="1" applyFont="1" applyBorder="1" applyAlignment="1">
      <alignment horizontal="center"/>
    </xf>
    <xf numFmtId="167" fontId="5" fillId="0" borderId="12" xfId="1" applyNumberFormat="1" applyFont="1" applyBorder="1" applyAlignment="1">
      <alignment horizontal="center"/>
    </xf>
    <xf numFmtId="167" fontId="5" fillId="0" borderId="14" xfId="0" applyNumberFormat="1" applyFont="1" applyBorder="1" applyAlignment="1">
      <alignment horizontal="center"/>
    </xf>
    <xf numFmtId="167" fontId="5" fillId="0" borderId="16" xfId="1" applyNumberFormat="1" applyFont="1" applyBorder="1" applyAlignment="1">
      <alignment horizontal="center"/>
    </xf>
    <xf numFmtId="167" fontId="5" fillId="0" borderId="16" xfId="0" applyNumberFormat="1" applyFont="1" applyBorder="1" applyAlignment="1">
      <alignment horizontal="center"/>
    </xf>
    <xf numFmtId="167" fontId="5" fillId="0" borderId="12" xfId="0" applyNumberFormat="1" applyFont="1" applyBorder="1" applyAlignment="1">
      <alignment horizontal="center"/>
    </xf>
    <xf numFmtId="167" fontId="5" fillId="0" borderId="4" xfId="1" applyNumberFormat="1" applyFont="1" applyFill="1" applyBorder="1" applyAlignment="1">
      <alignment horizontal="center" vertical="center"/>
    </xf>
    <xf numFmtId="41" fontId="5" fillId="0" borderId="14" xfId="1" applyFont="1" applyBorder="1" applyAlignment="1">
      <alignment horizontal="center"/>
    </xf>
    <xf numFmtId="41" fontId="5" fillId="0" borderId="0" xfId="1" applyFont="1" applyBorder="1" applyAlignment="1">
      <alignment horizontal="center"/>
    </xf>
    <xf numFmtId="41" fontId="5" fillId="0" borderId="12" xfId="1" applyFont="1" applyBorder="1" applyAlignment="1">
      <alignment horizontal="center"/>
    </xf>
    <xf numFmtId="41" fontId="10" fillId="0" borderId="4" xfId="1" applyFont="1" applyBorder="1" applyAlignment="1">
      <alignment horizontal="center"/>
    </xf>
    <xf numFmtId="165" fontId="10" fillId="0" borderId="4" xfId="0" applyNumberFormat="1" applyFont="1" applyBorder="1" applyAlignment="1">
      <alignment horizontal="left"/>
    </xf>
    <xf numFmtId="14" fontId="10" fillId="0" borderId="12" xfId="0" applyNumberFormat="1" applyFont="1" applyBorder="1" applyAlignment="1">
      <alignment horizontal="right" vertical="center" wrapText="1"/>
    </xf>
    <xf numFmtId="0" fontId="5" fillId="0" borderId="10" xfId="0" applyFont="1" applyBorder="1" applyAlignment="1">
      <alignment vertical="center"/>
    </xf>
    <xf numFmtId="0" fontId="5" fillId="0" borderId="0" xfId="0" applyFont="1" applyFill="1" applyAlignment="1">
      <alignment wrapText="1"/>
    </xf>
    <xf numFmtId="0" fontId="10" fillId="0" borderId="0" xfId="0" applyFont="1" applyFill="1"/>
    <xf numFmtId="41" fontId="5" fillId="0" borderId="0" xfId="1" applyFont="1" applyFill="1"/>
    <xf numFmtId="41" fontId="10" fillId="0" borderId="0" xfId="1" applyFont="1" applyAlignment="1">
      <alignment horizontal="center" vertical="center"/>
    </xf>
    <xf numFmtId="164" fontId="5" fillId="0" borderId="4" xfId="1" applyNumberFormat="1" applyFont="1" applyBorder="1" applyAlignment="1">
      <alignment horizontal="center" vertical="center"/>
    </xf>
    <xf numFmtId="41" fontId="5" fillId="2" borderId="4" xfId="1" applyFont="1" applyFill="1" applyBorder="1" applyAlignment="1">
      <alignment horizontal="center" vertical="center"/>
    </xf>
    <xf numFmtId="10" fontId="5" fillId="0" borderId="0" xfId="0" applyNumberFormat="1" applyFont="1"/>
    <xf numFmtId="49" fontId="5" fillId="0" borderId="0" xfId="0" applyNumberFormat="1" applyFont="1" applyAlignment="1">
      <alignment horizontal="center" vertical="center"/>
    </xf>
    <xf numFmtId="0" fontId="8" fillId="0" borderId="0" xfId="3" applyFont="1" applyFill="1"/>
    <xf numFmtId="0" fontId="5" fillId="0" borderId="0" xfId="0" applyFont="1" applyAlignment="1"/>
    <xf numFmtId="41" fontId="10" fillId="0" borderId="4" xfId="1" applyFont="1" applyBorder="1" applyAlignment="1">
      <alignment horizontal="center" vertical="center" wrapText="1"/>
    </xf>
    <xf numFmtId="41" fontId="10" fillId="0" borderId="0" xfId="1" applyFont="1" applyAlignment="1">
      <alignment horizontal="left"/>
    </xf>
    <xf numFmtId="0" fontId="5" fillId="0" borderId="16" xfId="0" applyFont="1" applyBorder="1" applyAlignment="1">
      <alignment vertical="center"/>
    </xf>
    <xf numFmtId="0" fontId="5" fillId="0" borderId="15" xfId="0" applyFont="1" applyBorder="1"/>
    <xf numFmtId="0" fontId="5" fillId="0" borderId="18" xfId="0" applyFont="1" applyBorder="1"/>
    <xf numFmtId="0" fontId="15" fillId="0" borderId="16" xfId="8" applyFont="1" applyBorder="1" applyAlignment="1"/>
    <xf numFmtId="0" fontId="14" fillId="0" borderId="14" xfId="4" applyFont="1" applyFill="1" applyBorder="1" applyAlignment="1">
      <alignment horizontal="center" vertical="center"/>
    </xf>
    <xf numFmtId="17" fontId="14" fillId="0" borderId="4" xfId="4" applyNumberFormat="1" applyFont="1" applyFill="1" applyBorder="1" applyAlignment="1">
      <alignment horizontal="center" vertical="center"/>
    </xf>
    <xf numFmtId="0" fontId="14" fillId="0" borderId="4" xfId="4" applyFont="1" applyFill="1" applyBorder="1" applyAlignment="1">
      <alignment horizontal="center" vertical="center"/>
    </xf>
    <xf numFmtId="41" fontId="15" fillId="0" borderId="14" xfId="1" applyFont="1" applyFill="1" applyBorder="1" applyAlignment="1">
      <alignment vertical="center"/>
    </xf>
    <xf numFmtId="0" fontId="15" fillId="0" borderId="14" xfId="4" applyFont="1" applyFill="1" applyBorder="1" applyAlignment="1">
      <alignment vertical="center"/>
    </xf>
    <xf numFmtId="168" fontId="15" fillId="0" borderId="12" xfId="1" applyNumberFormat="1" applyFont="1" applyFill="1" applyBorder="1" applyAlignment="1">
      <alignment vertical="center"/>
    </xf>
    <xf numFmtId="41" fontId="5" fillId="0" borderId="9" xfId="1" applyFont="1" applyBorder="1"/>
    <xf numFmtId="41" fontId="5" fillId="0" borderId="14" xfId="1" applyFont="1" applyFill="1" applyBorder="1"/>
    <xf numFmtId="41" fontId="21" fillId="0" borderId="16" xfId="1" applyFont="1" applyFill="1" applyBorder="1" applyAlignment="1">
      <alignment horizontal="center"/>
    </xf>
    <xf numFmtId="0" fontId="14" fillId="0" borderId="15" xfId="0" applyFont="1" applyFill="1" applyBorder="1" applyAlignment="1">
      <alignment vertical="center" wrapText="1"/>
    </xf>
    <xf numFmtId="14" fontId="14" fillId="0" borderId="4" xfId="0" applyNumberFormat="1" applyFont="1" applyFill="1" applyBorder="1" applyAlignment="1">
      <alignment horizontal="center" vertical="center" wrapText="1"/>
    </xf>
    <xf numFmtId="0" fontId="15" fillId="0" borderId="15" xfId="0" applyFont="1" applyFill="1" applyBorder="1"/>
    <xf numFmtId="41" fontId="15" fillId="0" borderId="16" xfId="1" applyFont="1" applyFill="1" applyBorder="1" applyAlignment="1">
      <alignment horizontal="center"/>
    </xf>
    <xf numFmtId="41" fontId="15" fillId="0" borderId="19" xfId="1" applyFont="1" applyFill="1" applyBorder="1" applyAlignment="1">
      <alignment horizontal="center"/>
    </xf>
    <xf numFmtId="0" fontId="15" fillId="0" borderId="16" xfId="0" applyFont="1" applyFill="1" applyBorder="1"/>
    <xf numFmtId="41" fontId="14" fillId="0" borderId="4" xfId="1" applyFont="1" applyFill="1" applyBorder="1" applyAlignment="1">
      <alignment horizontal="center" vertical="center"/>
    </xf>
    <xf numFmtId="0" fontId="15" fillId="0" borderId="12" xfId="4" applyFont="1" applyFill="1" applyBorder="1" applyAlignment="1">
      <alignment vertical="center"/>
    </xf>
    <xf numFmtId="41" fontId="15" fillId="0" borderId="19" xfId="1" applyFont="1" applyFill="1" applyBorder="1" applyAlignment="1">
      <alignment vertical="center"/>
    </xf>
    <xf numFmtId="168" fontId="15" fillId="0" borderId="11" xfId="1" applyNumberFormat="1" applyFont="1" applyFill="1" applyBorder="1" applyAlignment="1">
      <alignment vertical="center"/>
    </xf>
    <xf numFmtId="0" fontId="14" fillId="0" borderId="4" xfId="0" applyFont="1" applyFill="1" applyBorder="1" applyAlignment="1"/>
    <xf numFmtId="0" fontId="14" fillId="0" borderId="4" xfId="8" applyFont="1" applyBorder="1" applyAlignment="1"/>
    <xf numFmtId="14" fontId="10" fillId="0" borderId="0" xfId="0" applyNumberFormat="1" applyFont="1"/>
    <xf numFmtId="0" fontId="10" fillId="0" borderId="0" xfId="0" applyFont="1" applyAlignment="1">
      <alignment horizontal="right"/>
    </xf>
    <xf numFmtId="0" fontId="21" fillId="0" borderId="0" xfId="4" applyFont="1" applyAlignment="1">
      <alignment vertical="center"/>
    </xf>
    <xf numFmtId="41" fontId="10" fillId="2" borderId="0" xfId="1" applyFont="1" applyFill="1" applyAlignment="1">
      <alignment vertical="center"/>
    </xf>
    <xf numFmtId="41" fontId="14" fillId="0" borderId="4" xfId="1" applyFont="1" applyBorder="1" applyAlignment="1">
      <alignment vertical="center" wrapText="1"/>
    </xf>
    <xf numFmtId="0" fontId="14" fillId="0" borderId="4" xfId="4" applyFont="1" applyBorder="1" applyAlignment="1">
      <alignment horizontal="center" vertical="center"/>
    </xf>
    <xf numFmtId="17" fontId="21" fillId="0" borderId="4" xfId="4" applyNumberFormat="1" applyFont="1" applyBorder="1" applyAlignment="1">
      <alignment horizontal="center" vertical="center" wrapText="1"/>
    </xf>
    <xf numFmtId="166" fontId="14" fillId="0" borderId="16" xfId="4" applyNumberFormat="1" applyFont="1" applyBorder="1" applyAlignment="1">
      <alignment vertical="center"/>
    </xf>
    <xf numFmtId="166" fontId="21" fillId="0" borderId="16" xfId="4" applyNumberFormat="1" applyFont="1" applyBorder="1" applyAlignment="1">
      <alignment horizontal="center" vertical="center" wrapText="1"/>
    </xf>
    <xf numFmtId="41" fontId="10" fillId="0" borderId="16" xfId="1" applyFont="1" applyBorder="1" applyAlignment="1">
      <alignment horizontal="right" vertical="center"/>
    </xf>
    <xf numFmtId="41" fontId="10" fillId="0" borderId="16" xfId="1" applyFont="1" applyFill="1" applyBorder="1" applyAlignment="1">
      <alignment horizontal="right" vertical="center"/>
    </xf>
    <xf numFmtId="41" fontId="15" fillId="0" borderId="14" xfId="1" applyFont="1" applyBorder="1" applyAlignment="1">
      <alignment vertical="center" wrapText="1"/>
    </xf>
    <xf numFmtId="17" fontId="24" fillId="0" borderId="14" xfId="4" applyNumberFormat="1" applyFont="1" applyBorder="1" applyAlignment="1">
      <alignment horizontal="center" vertical="center" wrapText="1"/>
    </xf>
    <xf numFmtId="41" fontId="14" fillId="2" borderId="14" xfId="1" quotePrefix="1" applyFont="1" applyFill="1" applyBorder="1" applyAlignment="1">
      <alignment horizontal="center" vertical="center" wrapText="1"/>
    </xf>
    <xf numFmtId="41" fontId="5" fillId="0" borderId="16" xfId="1" applyFont="1" applyFill="1" applyBorder="1" applyAlignment="1">
      <alignment horizontal="right" vertical="center"/>
    </xf>
    <xf numFmtId="3" fontId="5" fillId="0" borderId="10" xfId="0" applyNumberFormat="1" applyFont="1" applyBorder="1" applyAlignment="1">
      <alignment vertical="center"/>
    </xf>
    <xf numFmtId="0" fontId="10" fillId="0" borderId="3" xfId="0" applyFont="1" applyBorder="1" applyAlignment="1"/>
    <xf numFmtId="41" fontId="5" fillId="0" borderId="4" xfId="1" applyFont="1" applyFill="1" applyBorder="1" applyAlignment="1">
      <alignment horizontal="center" vertical="center"/>
    </xf>
    <xf numFmtId="0" fontId="15" fillId="0" borderId="16" xfId="4" applyFont="1" applyFill="1" applyBorder="1" applyAlignment="1">
      <alignment vertical="center"/>
    </xf>
    <xf numFmtId="41" fontId="15" fillId="0" borderId="16" xfId="1" applyFont="1" applyFill="1" applyBorder="1" applyAlignment="1">
      <alignment vertical="center"/>
    </xf>
    <xf numFmtId="168" fontId="15" fillId="0" borderId="16" xfId="1" applyNumberFormat="1" applyFont="1" applyFill="1" applyBorder="1" applyAlignment="1">
      <alignment vertical="center"/>
    </xf>
    <xf numFmtId="168" fontId="15" fillId="0" borderId="9" xfId="1" applyNumberFormat="1" applyFont="1" applyFill="1" applyBorder="1" applyAlignment="1">
      <alignment vertical="center"/>
    </xf>
    <xf numFmtId="14" fontId="10" fillId="0" borderId="14" xfId="0" applyNumberFormat="1" applyFont="1" applyBorder="1"/>
    <xf numFmtId="167" fontId="5" fillId="0" borderId="5" xfId="1" applyNumberFormat="1" applyFont="1" applyBorder="1" applyAlignment="1">
      <alignment horizontal="center"/>
    </xf>
    <xf numFmtId="167" fontId="5" fillId="0" borderId="19" xfId="1" applyNumberFormat="1" applyFont="1" applyBorder="1" applyAlignment="1">
      <alignment horizontal="center"/>
    </xf>
    <xf numFmtId="167" fontId="5" fillId="0" borderId="17" xfId="1" applyNumberFormat="1" applyFont="1" applyBorder="1" applyAlignment="1">
      <alignment horizontal="center"/>
    </xf>
    <xf numFmtId="167" fontId="5" fillId="0" borderId="11" xfId="1" applyNumberFormat="1" applyFont="1" applyBorder="1" applyAlignment="1">
      <alignment horizontal="center"/>
    </xf>
    <xf numFmtId="0" fontId="5" fillId="0" borderId="0" xfId="0" applyFont="1" applyBorder="1"/>
    <xf numFmtId="41" fontId="10" fillId="0" borderId="0" xfId="1" applyFont="1" applyBorder="1" applyAlignment="1">
      <alignment horizontal="center" vertical="center"/>
    </xf>
    <xf numFmtId="14" fontId="10" fillId="0" borderId="4" xfId="0" applyNumberFormat="1" applyFont="1" applyBorder="1" applyAlignment="1">
      <alignment horizontal="right" vertical="center" wrapText="1"/>
    </xf>
    <xf numFmtId="0" fontId="5" fillId="0" borderId="0" xfId="0" applyFont="1" applyFill="1"/>
    <xf numFmtId="166" fontId="14" fillId="0" borderId="0" xfId="4" applyNumberFormat="1" applyFont="1" applyFill="1" applyAlignment="1">
      <alignment vertical="center"/>
    </xf>
    <xf numFmtId="166" fontId="21" fillId="0" borderId="0" xfId="4" applyNumberFormat="1" applyFont="1" applyFill="1" applyAlignment="1">
      <alignment horizontal="center" vertical="center" wrapText="1"/>
    </xf>
    <xf numFmtId="41" fontId="5" fillId="0" borderId="0" xfId="1" applyFont="1" applyFill="1" applyAlignment="1">
      <alignment horizontal="right" vertical="center"/>
    </xf>
    <xf numFmtId="41" fontId="10" fillId="0" borderId="0" xfId="1" applyFont="1" applyFill="1" applyAlignment="1">
      <alignment horizontal="center" vertical="center"/>
    </xf>
    <xf numFmtId="41" fontId="10" fillId="0" borderId="0" xfId="1" applyFont="1" applyFill="1"/>
    <xf numFmtId="41" fontId="10" fillId="0" borderId="4" xfId="1" applyFont="1" applyFill="1" applyBorder="1"/>
    <xf numFmtId="41" fontId="10" fillId="0" borderId="22" xfId="1" applyFont="1" applyFill="1" applyBorder="1"/>
    <xf numFmtId="41" fontId="5" fillId="0" borderId="14" xfId="1" applyFont="1" applyFill="1" applyBorder="1" applyAlignment="1">
      <alignment horizontal="center"/>
    </xf>
    <xf numFmtId="41" fontId="5" fillId="0" borderId="12" xfId="1" applyFont="1" applyFill="1" applyBorder="1" applyAlignment="1">
      <alignment horizontal="center"/>
    </xf>
    <xf numFmtId="0" fontId="10" fillId="0" borderId="1" xfId="0" applyFont="1" applyFill="1" applyBorder="1" applyAlignment="1"/>
    <xf numFmtId="0" fontId="15" fillId="0" borderId="10" xfId="0" applyFont="1" applyBorder="1"/>
    <xf numFmtId="41" fontId="15" fillId="0" borderId="16" xfId="1" applyFont="1" applyFill="1" applyBorder="1"/>
    <xf numFmtId="0" fontId="14" fillId="0" borderId="4" xfId="4" applyFont="1" applyBorder="1" applyAlignment="1">
      <alignment vertical="center"/>
    </xf>
    <xf numFmtId="17" fontId="21" fillId="0" borderId="4" xfId="4" quotePrefix="1" applyNumberFormat="1" applyFont="1" applyBorder="1" applyAlignment="1">
      <alignment horizontal="center" vertical="center"/>
    </xf>
    <xf numFmtId="166" fontId="21" fillId="0" borderId="4" xfId="4" applyNumberFormat="1" applyFont="1" applyBorder="1" applyAlignment="1">
      <alignment vertical="center"/>
    </xf>
    <xf numFmtId="166" fontId="21" fillId="0" borderId="4" xfId="4" applyNumberFormat="1" applyFont="1" applyBorder="1" applyAlignment="1">
      <alignment horizontal="center"/>
    </xf>
    <xf numFmtId="41" fontId="21" fillId="0" borderId="4" xfId="1" applyFont="1" applyBorder="1" applyAlignment="1">
      <alignment horizontal="center"/>
    </xf>
    <xf numFmtId="166" fontId="21" fillId="0" borderId="14" xfId="4" applyNumberFormat="1" applyFont="1" applyBorder="1" applyAlignment="1">
      <alignment vertical="center"/>
    </xf>
    <xf numFmtId="166" fontId="21" fillId="0" borderId="14" xfId="4" applyNumberFormat="1" applyFont="1" applyBorder="1" applyAlignment="1">
      <alignment horizontal="center"/>
    </xf>
    <xf numFmtId="41" fontId="21" fillId="0" borderId="14" xfId="1" applyFont="1" applyBorder="1" applyAlignment="1">
      <alignment horizontal="center"/>
    </xf>
    <xf numFmtId="166" fontId="21" fillId="0" borderId="15" xfId="4" applyNumberFormat="1" applyFont="1" applyBorder="1" applyAlignment="1">
      <alignment horizontal="center"/>
    </xf>
    <xf numFmtId="166" fontId="22" fillId="0" borderId="16" xfId="4" applyNumberFormat="1" applyFont="1" applyBorder="1" applyAlignment="1">
      <alignment vertical="center"/>
    </xf>
    <xf numFmtId="166" fontId="21" fillId="0" borderId="10" xfId="4" applyNumberFormat="1" applyFont="1" applyBorder="1" applyAlignment="1">
      <alignment horizontal="center"/>
    </xf>
    <xf numFmtId="166" fontId="21" fillId="0" borderId="16" xfId="4" applyNumberFormat="1" applyFont="1" applyBorder="1" applyAlignment="1">
      <alignment vertical="center"/>
    </xf>
    <xf numFmtId="166" fontId="22" fillId="0" borderId="12" xfId="4" applyNumberFormat="1" applyFont="1" applyBorder="1" applyAlignment="1">
      <alignment vertical="center"/>
    </xf>
    <xf numFmtId="166" fontId="21" fillId="0" borderId="18" xfId="4" applyNumberFormat="1" applyFont="1" applyBorder="1" applyAlignment="1">
      <alignment horizontal="center"/>
    </xf>
    <xf numFmtId="41" fontId="10" fillId="0" borderId="0" xfId="1" applyFont="1"/>
    <xf numFmtId="9" fontId="5" fillId="0" borderId="0" xfId="2" applyFont="1"/>
    <xf numFmtId="41" fontId="5" fillId="0" borderId="16" xfId="1" applyFont="1" applyBorder="1" applyAlignment="1">
      <alignment horizontal="right" vertical="center"/>
    </xf>
    <xf numFmtId="14" fontId="10" fillId="2" borderId="4" xfId="0" applyNumberFormat="1" applyFont="1" applyFill="1" applyBorder="1" applyAlignment="1">
      <alignment horizontal="center" vertical="center" wrapText="1"/>
    </xf>
    <xf numFmtId="41" fontId="5" fillId="2" borderId="16" xfId="1" applyFont="1" applyFill="1" applyBorder="1"/>
    <xf numFmtId="41" fontId="10" fillId="2" borderId="4" xfId="1" applyFont="1" applyFill="1" applyBorder="1"/>
    <xf numFmtId="41" fontId="10" fillId="0" borderId="4" xfId="1" applyFont="1" applyFill="1" applyBorder="1" applyAlignment="1">
      <alignment horizontal="right"/>
    </xf>
    <xf numFmtId="0" fontId="10" fillId="0" borderId="0" xfId="0" applyFont="1" applyAlignment="1">
      <alignment horizontal="left" vertical="center"/>
    </xf>
    <xf numFmtId="0" fontId="5" fillId="0" borderId="0" xfId="0" applyFont="1" applyAlignment="1">
      <alignment horizontal="left"/>
    </xf>
    <xf numFmtId="0" fontId="5"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left"/>
    </xf>
    <xf numFmtId="0" fontId="10" fillId="0" borderId="0" xfId="0" applyFont="1" applyAlignment="1">
      <alignment horizontal="left" wrapText="1"/>
    </xf>
    <xf numFmtId="0" fontId="19" fillId="0" borderId="0" xfId="0" applyFont="1" applyAlignment="1">
      <alignment horizontal="left"/>
    </xf>
    <xf numFmtId="0" fontId="5" fillId="0" borderId="0" xfId="0" applyFont="1"/>
    <xf numFmtId="0" fontId="10" fillId="0" borderId="14" xfId="0" applyFont="1" applyBorder="1" applyAlignment="1">
      <alignment horizontal="center" vertical="center"/>
    </xf>
    <xf numFmtId="0" fontId="10" fillId="0" borderId="1" xfId="0" applyFont="1" applyBorder="1" applyAlignment="1">
      <alignment horizontal="center" vertical="center"/>
    </xf>
    <xf numFmtId="0" fontId="10" fillId="0" borderId="0" xfId="0" applyFont="1" applyAlignment="1">
      <alignment horizontal="center" vertical="center"/>
    </xf>
    <xf numFmtId="0" fontId="14" fillId="3" borderId="14" xfId="6" applyFont="1" applyFill="1" applyBorder="1" applyAlignment="1">
      <alignment horizontal="center" vertical="center" wrapText="1"/>
    </xf>
    <xf numFmtId="0" fontId="14" fillId="3" borderId="4" xfId="6" applyFont="1" applyFill="1" applyBorder="1" applyAlignment="1">
      <alignment horizontal="center" vertical="center" wrapText="1"/>
    </xf>
    <xf numFmtId="166" fontId="5" fillId="0" borderId="0" xfId="0" applyNumberFormat="1" applyFont="1" applyAlignment="1"/>
    <xf numFmtId="41" fontId="5" fillId="0" borderId="0" xfId="0" applyNumberFormat="1" applyFont="1" applyAlignment="1"/>
    <xf numFmtId="0" fontId="10" fillId="0" borderId="4" xfId="0" applyFont="1" applyBorder="1" applyAlignment="1"/>
    <xf numFmtId="41" fontId="5" fillId="0" borderId="16" xfId="1" applyFont="1" applyBorder="1" applyAlignment="1">
      <alignment horizontal="left"/>
    </xf>
    <xf numFmtId="0" fontId="5" fillId="0" borderId="0" xfId="0" applyFont="1" applyAlignment="1">
      <alignment horizontal="left"/>
    </xf>
    <xf numFmtId="0" fontId="10" fillId="0" borderId="0" xfId="0" applyFont="1" applyAlignment="1">
      <alignment horizontal="center"/>
    </xf>
    <xf numFmtId="0" fontId="10" fillId="0" borderId="0" xfId="0" applyFont="1" applyAlignment="1">
      <alignment horizontal="left" vertical="center" wrapText="1"/>
    </xf>
    <xf numFmtId="0" fontId="23" fillId="0" borderId="0" xfId="4" applyFont="1" applyAlignment="1">
      <alignment horizontal="center"/>
    </xf>
    <xf numFmtId="0" fontId="5" fillId="0" borderId="0" xfId="0" applyFont="1"/>
    <xf numFmtId="41" fontId="5" fillId="0" borderId="4" xfId="1" applyFont="1" applyFill="1" applyBorder="1"/>
    <xf numFmtId="0" fontId="5" fillId="0" borderId="0" xfId="0" applyFont="1"/>
    <xf numFmtId="0" fontId="5" fillId="0" borderId="0" xfId="0" applyFont="1" applyAlignment="1">
      <alignment horizontal="left" vertical="center"/>
    </xf>
    <xf numFmtId="0" fontId="15" fillId="0" borderId="0" xfId="4" applyFont="1" applyAlignment="1">
      <alignment vertical="center"/>
    </xf>
    <xf numFmtId="41" fontId="15" fillId="0" borderId="0" xfId="1" applyFont="1" applyAlignment="1">
      <alignment vertical="center"/>
    </xf>
    <xf numFmtId="166" fontId="22" fillId="0" borderId="14" xfId="4" applyNumberFormat="1" applyFont="1" applyBorder="1" applyAlignment="1">
      <alignment vertical="center"/>
    </xf>
    <xf numFmtId="166" fontId="21" fillId="0" borderId="0" xfId="4" applyNumberFormat="1" applyFont="1" applyAlignment="1">
      <alignment horizontal="center"/>
    </xf>
    <xf numFmtId="41" fontId="22" fillId="0" borderId="14" xfId="1" applyFont="1" applyFill="1" applyBorder="1" applyAlignment="1">
      <alignment horizontal="center"/>
    </xf>
    <xf numFmtId="41" fontId="22" fillId="0" borderId="9" xfId="1" applyFont="1" applyFill="1" applyBorder="1" applyAlignment="1">
      <alignment horizontal="center"/>
    </xf>
    <xf numFmtId="41" fontId="22" fillId="0" borderId="16" xfId="1" applyFont="1" applyFill="1" applyBorder="1" applyAlignment="1">
      <alignment horizontal="center"/>
    </xf>
    <xf numFmtId="166" fontId="21" fillId="0" borderId="16" xfId="4" applyNumberFormat="1" applyFont="1" applyBorder="1" applyAlignment="1">
      <alignment horizontal="right"/>
    </xf>
    <xf numFmtId="166" fontId="21" fillId="0" borderId="4" xfId="4" applyNumberFormat="1" applyFont="1" applyBorder="1" applyAlignment="1">
      <alignment horizontal="right"/>
    </xf>
    <xf numFmtId="41" fontId="21" fillId="0" borderId="4" xfId="1" applyFont="1" applyFill="1" applyBorder="1" applyAlignment="1">
      <alignment horizontal="center"/>
    </xf>
    <xf numFmtId="166" fontId="22" fillId="0" borderId="16" xfId="4" applyNumberFormat="1" applyFont="1" applyBorder="1" applyAlignment="1">
      <alignment horizontal="right"/>
    </xf>
    <xf numFmtId="41" fontId="22" fillId="0" borderId="16" xfId="1" applyFont="1" applyFill="1" applyBorder="1" applyAlignment="1">
      <alignment horizontal="right"/>
    </xf>
    <xf numFmtId="166" fontId="21" fillId="0" borderId="17" xfId="4" applyNumberFormat="1" applyFont="1" applyBorder="1" applyAlignment="1">
      <alignment horizontal="center"/>
    </xf>
    <xf numFmtId="166" fontId="21" fillId="0" borderId="12" xfId="4" applyNumberFormat="1" applyFont="1" applyBorder="1" applyAlignment="1">
      <alignment horizontal="right"/>
    </xf>
    <xf numFmtId="41" fontId="22" fillId="0" borderId="11" xfId="1" applyFont="1" applyFill="1" applyBorder="1" applyAlignment="1">
      <alignment horizontal="center"/>
    </xf>
    <xf numFmtId="41" fontId="22" fillId="0" borderId="12" xfId="1" applyFont="1" applyFill="1" applyBorder="1" applyAlignment="1">
      <alignment horizontal="center"/>
    </xf>
    <xf numFmtId="0" fontId="15" fillId="0" borderId="16" xfId="0" applyFont="1" applyBorder="1"/>
    <xf numFmtId="0" fontId="14" fillId="0" borderId="16" xfId="0" applyFont="1" applyBorder="1"/>
    <xf numFmtId="166" fontId="21" fillId="0" borderId="4" xfId="4" applyNumberFormat="1" applyFont="1" applyBorder="1" applyAlignment="1">
      <alignment horizontal="center" vertical="center" wrapText="1"/>
    </xf>
    <xf numFmtId="41" fontId="10" fillId="0" borderId="4" xfId="1" applyFont="1" applyBorder="1" applyAlignment="1">
      <alignment horizontal="right" vertical="center"/>
    </xf>
    <xf numFmtId="166" fontId="14" fillId="0" borderId="4" xfId="4" applyNumberFormat="1" applyFont="1" applyBorder="1" applyAlignment="1">
      <alignment vertical="center"/>
    </xf>
    <xf numFmtId="41" fontId="10" fillId="0" borderId="22" xfId="1" applyFont="1" applyBorder="1" applyAlignment="1">
      <alignment horizontal="right" vertical="center"/>
    </xf>
    <xf numFmtId="0" fontId="19" fillId="0" borderId="0" xfId="0" applyFont="1" applyAlignment="1"/>
    <xf numFmtId="0" fontId="23" fillId="0" borderId="0" xfId="4" applyFont="1" applyFill="1" applyAlignment="1">
      <alignment horizontal="center"/>
    </xf>
    <xf numFmtId="17" fontId="21" fillId="0" borderId="0" xfId="4" applyNumberFormat="1" applyFont="1" applyFill="1" applyAlignment="1">
      <alignment horizontal="center" vertical="center" wrapText="1"/>
    </xf>
    <xf numFmtId="14" fontId="10" fillId="0" borderId="0" xfId="0" applyNumberFormat="1" applyFont="1" applyFill="1"/>
    <xf numFmtId="41" fontId="5" fillId="0" borderId="0" xfId="0" applyNumberFormat="1" applyFont="1" applyFill="1"/>
    <xf numFmtId="0" fontId="10" fillId="0" borderId="0" xfId="0" applyFont="1" applyAlignment="1"/>
    <xf numFmtId="0" fontId="10" fillId="0" borderId="4" xfId="0" applyFont="1" applyBorder="1" applyAlignment="1">
      <alignment horizontal="left"/>
    </xf>
    <xf numFmtId="0" fontId="5" fillId="0" borderId="14" xfId="0" applyFont="1" applyBorder="1" applyAlignment="1">
      <alignment horizontal="left"/>
    </xf>
    <xf numFmtId="0" fontId="5" fillId="0" borderId="16" xfId="0" applyFont="1" applyBorder="1" applyAlignment="1">
      <alignment horizontal="left"/>
    </xf>
    <xf numFmtId="0" fontId="5" fillId="0" borderId="12" xfId="0" applyFont="1" applyBorder="1" applyAlignment="1">
      <alignment horizontal="left"/>
    </xf>
    <xf numFmtId="0" fontId="5" fillId="0" borderId="10" xfId="0" applyFont="1" applyBorder="1" applyAlignment="1">
      <alignment horizontal="left" vertical="center"/>
    </xf>
    <xf numFmtId="0" fontId="10" fillId="0" borderId="10" xfId="0" applyFont="1" applyBorder="1" applyAlignment="1">
      <alignment horizontal="left" vertical="center"/>
    </xf>
    <xf numFmtId="0" fontId="10" fillId="0" borderId="15" xfId="0" applyFont="1" applyBorder="1" applyAlignment="1">
      <alignment vertical="center"/>
    </xf>
    <xf numFmtId="0" fontId="10" fillId="0" borderId="10" xfId="0" applyFont="1" applyBorder="1" applyAlignment="1"/>
    <xf numFmtId="0" fontId="5" fillId="0" borderId="14" xfId="0" applyFont="1" applyBorder="1" applyAlignment="1">
      <alignment wrapText="1"/>
    </xf>
    <xf numFmtId="0" fontId="5" fillId="0" borderId="16" xfId="0" applyFont="1" applyBorder="1" applyAlignment="1">
      <alignment wrapText="1"/>
    </xf>
    <xf numFmtId="0" fontId="5" fillId="0" borderId="12" xfId="0" applyFont="1" applyBorder="1" applyAlignment="1">
      <alignment wrapText="1"/>
    </xf>
    <xf numFmtId="0" fontId="5" fillId="0" borderId="4" xfId="1" applyNumberFormat="1" applyFont="1" applyBorder="1" applyAlignment="1">
      <alignment horizontal="center" vertical="center"/>
    </xf>
    <xf numFmtId="0" fontId="5" fillId="0" borderId="23" xfId="0" applyFont="1" applyBorder="1" applyAlignment="1">
      <alignment vertical="center"/>
    </xf>
    <xf numFmtId="41" fontId="5" fillId="0" borderId="24" xfId="1" applyFont="1" applyFill="1" applyBorder="1" applyAlignment="1">
      <alignment horizontal="center" vertical="center"/>
    </xf>
    <xf numFmtId="41" fontId="5" fillId="0" borderId="24" xfId="1" applyFont="1" applyFill="1" applyBorder="1" applyAlignment="1">
      <alignment vertical="center"/>
    </xf>
    <xf numFmtId="10" fontId="5" fillId="0" borderId="24" xfId="2" applyNumberFormat="1" applyFont="1" applyFill="1" applyBorder="1" applyAlignment="1">
      <alignment vertical="center"/>
    </xf>
    <xf numFmtId="10" fontId="5" fillId="0" borderId="25" xfId="2" applyNumberFormat="1" applyFont="1" applyFill="1" applyBorder="1" applyAlignment="1">
      <alignment vertical="center"/>
    </xf>
    <xf numFmtId="0" fontId="5" fillId="0" borderId="26" xfId="0" applyFont="1" applyBorder="1" applyAlignment="1">
      <alignment vertical="center"/>
    </xf>
    <xf numFmtId="41" fontId="5" fillId="0" borderId="4" xfId="1" applyFont="1" applyFill="1" applyBorder="1" applyAlignment="1">
      <alignment vertical="center"/>
    </xf>
    <xf numFmtId="10" fontId="5" fillId="0" borderId="4" xfId="2" applyNumberFormat="1" applyFont="1" applyFill="1" applyBorder="1" applyAlignment="1">
      <alignment vertical="center"/>
    </xf>
    <xf numFmtId="10" fontId="5" fillId="0" borderId="13" xfId="2" applyNumberFormat="1" applyFont="1" applyFill="1" applyBorder="1" applyAlignment="1">
      <alignment vertical="center"/>
    </xf>
    <xf numFmtId="41" fontId="5" fillId="0" borderId="14" xfId="1" applyFont="1" applyFill="1" applyBorder="1" applyAlignment="1">
      <alignment vertical="center"/>
    </xf>
    <xf numFmtId="0" fontId="10" fillId="0" borderId="6" xfId="0" applyFont="1" applyBorder="1" applyAlignment="1">
      <alignment horizontal="center"/>
    </xf>
    <xf numFmtId="41" fontId="10" fillId="0" borderId="6" xfId="0" applyNumberFormat="1" applyFont="1" applyBorder="1"/>
    <xf numFmtId="41" fontId="10" fillId="0" borderId="27" xfId="1" applyFont="1" applyFill="1" applyBorder="1"/>
    <xf numFmtId="9" fontId="10" fillId="0" borderId="27" xfId="1" applyNumberFormat="1" applyFont="1" applyFill="1" applyBorder="1"/>
    <xf numFmtId="9" fontId="10" fillId="0" borderId="27" xfId="2" applyFont="1" applyFill="1" applyBorder="1"/>
    <xf numFmtId="0" fontId="11" fillId="0" borderId="0" xfId="0" applyFont="1" applyAlignment="1"/>
    <xf numFmtId="0" fontId="9" fillId="0" borderId="0" xfId="0" applyFont="1" applyAlignment="1"/>
    <xf numFmtId="0" fontId="10" fillId="2" borderId="12" xfId="0" applyFont="1" applyFill="1" applyBorder="1" applyAlignment="1">
      <alignment horizontal="center" vertical="center" wrapText="1"/>
    </xf>
    <xf numFmtId="0" fontId="14" fillId="2" borderId="12" xfId="0" applyFont="1" applyFill="1" applyBorder="1" applyAlignment="1">
      <alignment horizontal="center" vertical="center" wrapText="1"/>
    </xf>
    <xf numFmtId="0" fontId="10" fillId="2" borderId="0" xfId="0" applyFont="1" applyFill="1" applyBorder="1" applyAlignment="1">
      <alignment vertical="center" wrapText="1"/>
    </xf>
    <xf numFmtId="0" fontId="5" fillId="0" borderId="0" xfId="0" applyFont="1"/>
    <xf numFmtId="0" fontId="14" fillId="3" borderId="14" xfId="6" applyFont="1" applyFill="1" applyBorder="1" applyAlignment="1">
      <alignment horizontal="center" vertical="center" wrapText="1"/>
    </xf>
    <xf numFmtId="0" fontId="14" fillId="3" borderId="4" xfId="6" applyFont="1" applyFill="1" applyBorder="1" applyAlignment="1">
      <alignment horizontal="center" vertical="center" wrapText="1"/>
    </xf>
    <xf numFmtId="0" fontId="5" fillId="0" borderId="0" xfId="0" applyFont="1"/>
    <xf numFmtId="14" fontId="10" fillId="0" borderId="4" xfId="0" applyNumberFormat="1" applyFont="1" applyBorder="1" applyAlignment="1">
      <alignment horizontal="center"/>
    </xf>
    <xf numFmtId="41" fontId="10" fillId="0" borderId="16" xfId="1" applyFont="1" applyBorder="1" applyAlignment="1">
      <alignment horizontal="left"/>
    </xf>
    <xf numFmtId="168" fontId="5" fillId="0" borderId="16" xfId="1" applyNumberFormat="1" applyFont="1" applyBorder="1" applyAlignment="1">
      <alignment horizontal="left"/>
    </xf>
    <xf numFmtId="0" fontId="10" fillId="0" borderId="10" xfId="0" applyFont="1" applyBorder="1" applyAlignment="1">
      <alignment vertical="center"/>
    </xf>
    <xf numFmtId="168" fontId="10" fillId="0" borderId="16" xfId="1" applyNumberFormat="1" applyFont="1" applyBorder="1" applyAlignment="1">
      <alignment horizontal="left"/>
    </xf>
    <xf numFmtId="41" fontId="10" fillId="0" borderId="4" xfId="1" applyNumberFormat="1" applyFont="1" applyBorder="1"/>
    <xf numFmtId="3" fontId="10" fillId="0" borderId="1" xfId="0" applyNumberFormat="1" applyFont="1" applyBorder="1" applyAlignment="1">
      <alignment vertical="center" wrapText="1"/>
    </xf>
    <xf numFmtId="17" fontId="13" fillId="0" borderId="1" xfId="0" applyNumberFormat="1" applyFont="1" applyBorder="1" applyAlignment="1">
      <alignment vertical="center" wrapText="1"/>
    </xf>
    <xf numFmtId="3" fontId="5" fillId="0" borderId="14" xfId="0" applyNumberFormat="1" applyFont="1" applyBorder="1" applyAlignment="1">
      <alignment horizontal="left" vertical="center"/>
    </xf>
    <xf numFmtId="3" fontId="5" fillId="0" borderId="16" xfId="0" applyNumberFormat="1" applyFont="1" applyBorder="1" applyAlignment="1">
      <alignment horizontal="left" vertical="center"/>
    </xf>
    <xf numFmtId="0" fontId="14" fillId="0" borderId="4" xfId="0" applyFont="1" applyBorder="1" applyAlignment="1">
      <alignment horizontal="center" vertical="center" wrapText="1"/>
    </xf>
    <xf numFmtId="0" fontId="15" fillId="0" borderId="14" xfId="0" applyFont="1" applyBorder="1"/>
    <xf numFmtId="0" fontId="15" fillId="0" borderId="12" xfId="0" applyFont="1" applyBorder="1"/>
    <xf numFmtId="41" fontId="15" fillId="0" borderId="12" xfId="1" applyFont="1" applyBorder="1"/>
    <xf numFmtId="0" fontId="15" fillId="0" borderId="10" xfId="8" applyFont="1" applyBorder="1"/>
    <xf numFmtId="41" fontId="5" fillId="0" borderId="12" xfId="1" applyFont="1" applyBorder="1" applyAlignment="1">
      <alignment horizontal="center" vertical="center"/>
    </xf>
    <xf numFmtId="41" fontId="16" fillId="0" borderId="0" xfId="1" applyFont="1" applyBorder="1" applyAlignment="1">
      <alignment horizontal="left"/>
    </xf>
    <xf numFmtId="0" fontId="5" fillId="5" borderId="15" xfId="0" applyFont="1" applyFill="1" applyBorder="1" applyAlignment="1">
      <alignment horizontal="center" vertical="center" wrapText="1"/>
    </xf>
    <xf numFmtId="0" fontId="5" fillId="5" borderId="5" xfId="0" applyFont="1" applyFill="1" applyBorder="1" applyAlignment="1">
      <alignment horizontal="center" vertical="center"/>
    </xf>
    <xf numFmtId="0" fontId="5" fillId="5" borderId="19" xfId="0" applyFont="1" applyFill="1" applyBorder="1" applyAlignment="1">
      <alignment horizontal="center" vertical="center"/>
    </xf>
    <xf numFmtId="0" fontId="5" fillId="5" borderId="10" xfId="0" applyFont="1" applyFill="1" applyBorder="1" applyAlignment="1">
      <alignment horizontal="center" vertical="center"/>
    </xf>
    <xf numFmtId="0" fontId="5" fillId="5" borderId="0" xfId="0" applyFont="1" applyFill="1" applyAlignment="1">
      <alignment horizontal="center" vertical="center"/>
    </xf>
    <xf numFmtId="0" fontId="5" fillId="5" borderId="9" xfId="0" applyFont="1" applyFill="1" applyBorder="1" applyAlignment="1">
      <alignment horizontal="center" vertical="center"/>
    </xf>
    <xf numFmtId="0" fontId="5" fillId="5" borderId="18" xfId="0" applyFont="1" applyFill="1" applyBorder="1" applyAlignment="1">
      <alignment horizontal="center" vertical="center"/>
    </xf>
    <xf numFmtId="0" fontId="5" fillId="5" borderId="17" xfId="0" applyFont="1" applyFill="1" applyBorder="1" applyAlignment="1">
      <alignment horizontal="center" vertical="center"/>
    </xf>
    <xf numFmtId="0" fontId="5" fillId="5" borderId="11" xfId="0" applyFont="1" applyFill="1" applyBorder="1" applyAlignment="1">
      <alignment horizontal="center" vertical="center"/>
    </xf>
    <xf numFmtId="0" fontId="10" fillId="4" borderId="0" xfId="0" applyFont="1" applyFill="1" applyAlignment="1">
      <alignment horizontal="center"/>
    </xf>
    <xf numFmtId="0" fontId="5" fillId="0" borderId="0" xfId="0" applyFont="1" applyAlignment="1">
      <alignment horizontal="left" vertical="center"/>
    </xf>
    <xf numFmtId="0" fontId="10" fillId="2" borderId="4" xfId="0" applyFont="1" applyFill="1" applyBorder="1" applyAlignment="1">
      <alignment horizontal="center" vertical="center" wrapText="1"/>
    </xf>
    <xf numFmtId="0" fontId="5" fillId="0" borderId="0" xfId="0" applyFont="1" applyAlignment="1">
      <alignment horizontal="left"/>
    </xf>
    <xf numFmtId="0" fontId="10" fillId="0" borderId="0" xfId="0" applyFont="1" applyAlignment="1">
      <alignment horizontal="left" vertical="center" wrapText="1"/>
    </xf>
    <xf numFmtId="0" fontId="10" fillId="0" borderId="0" xfId="0" applyFont="1" applyAlignment="1">
      <alignment horizontal="left" vertical="center"/>
    </xf>
    <xf numFmtId="0" fontId="8" fillId="0" borderId="5" xfId="3" applyFont="1" applyBorder="1" applyAlignment="1">
      <alignment horizontal="left"/>
    </xf>
    <xf numFmtId="164" fontId="10" fillId="0" borderId="1" xfId="1" applyNumberFormat="1" applyFont="1" applyBorder="1" applyAlignment="1">
      <alignment horizontal="center"/>
    </xf>
    <xf numFmtId="164" fontId="10" fillId="0" borderId="3" xfId="1" applyNumberFormat="1" applyFont="1" applyBorder="1" applyAlignment="1">
      <alignment horizontal="center"/>
    </xf>
    <xf numFmtId="0" fontId="5" fillId="0" borderId="0" xfId="0" applyFont="1" applyAlignment="1">
      <alignment horizontal="left" wrapText="1"/>
    </xf>
    <xf numFmtId="0" fontId="5" fillId="0" borderId="0" xfId="0" applyFont="1" applyAlignment="1">
      <alignment horizontal="left" vertical="center" wrapText="1"/>
    </xf>
    <xf numFmtId="0" fontId="10" fillId="0" borderId="0" xfId="0" applyFont="1" applyAlignment="1">
      <alignment horizontal="center"/>
    </xf>
    <xf numFmtId="0" fontId="10" fillId="0" borderId="0" xfId="0" applyFont="1" applyAlignment="1">
      <alignment horizontal="left"/>
    </xf>
    <xf numFmtId="0" fontId="9" fillId="0" borderId="0" xfId="0" applyFont="1" applyAlignment="1">
      <alignment horizontal="center" vertical="center" wrapText="1"/>
    </xf>
    <xf numFmtId="0" fontId="5" fillId="0" borderId="0" xfId="0" applyFont="1" applyAlignment="1">
      <alignment horizontal="center" vertical="center" wrapText="1"/>
    </xf>
    <xf numFmtId="0" fontId="10" fillId="0" borderId="0" xfId="0" applyFont="1" applyAlignment="1">
      <alignment horizontal="left" wrapText="1"/>
    </xf>
    <xf numFmtId="0" fontId="20" fillId="0" borderId="0" xfId="4" applyFont="1" applyAlignment="1">
      <alignment horizontal="center"/>
    </xf>
    <xf numFmtId="0" fontId="21" fillId="0" borderId="0" xfId="4" applyFont="1" applyAlignment="1">
      <alignment horizontal="center"/>
    </xf>
    <xf numFmtId="0" fontId="8" fillId="0" borderId="14" xfId="3" applyFont="1" applyFill="1" applyBorder="1" applyAlignment="1">
      <alignment horizontal="center" vertical="center"/>
    </xf>
    <xf numFmtId="0" fontId="8" fillId="0" borderId="16" xfId="3" applyFont="1" applyFill="1" applyBorder="1" applyAlignment="1">
      <alignment horizontal="center" vertical="center"/>
    </xf>
    <xf numFmtId="0" fontId="8" fillId="0" borderId="12" xfId="3" applyFont="1" applyFill="1" applyBorder="1" applyAlignment="1">
      <alignment horizontal="center" vertical="center"/>
    </xf>
    <xf numFmtId="0" fontId="19" fillId="0" borderId="0" xfId="0" applyFont="1" applyFill="1" applyAlignment="1">
      <alignment horizontal="left"/>
    </xf>
    <xf numFmtId="0" fontId="20" fillId="2" borderId="0" xfId="5" applyFont="1" applyFill="1" applyAlignment="1">
      <alignment horizontal="center" vertical="center"/>
    </xf>
    <xf numFmtId="0" fontId="21" fillId="0" borderId="0" xfId="4" applyFont="1" applyAlignment="1">
      <alignment horizontal="center" vertical="top"/>
    </xf>
    <xf numFmtId="0" fontId="23" fillId="0" borderId="0" xfId="4" applyFont="1" applyAlignment="1">
      <alignment horizontal="center"/>
    </xf>
    <xf numFmtId="0" fontId="5" fillId="0" borderId="0" xfId="0" applyFont="1"/>
    <xf numFmtId="0" fontId="10" fillId="0" borderId="1" xfId="0" applyFont="1" applyBorder="1" applyAlignment="1">
      <alignment horizontal="center" vertical="center"/>
    </xf>
    <xf numFmtId="0" fontId="10" fillId="0" borderId="3" xfId="0" applyFont="1" applyBorder="1" applyAlignment="1">
      <alignment horizontal="center" vertical="center"/>
    </xf>
    <xf numFmtId="0" fontId="19" fillId="0" borderId="0" xfId="0" applyFont="1" applyAlignment="1">
      <alignment horizontal="left"/>
    </xf>
    <xf numFmtId="0" fontId="10" fillId="0" borderId="14" xfId="0" applyFont="1" applyBorder="1" applyAlignment="1">
      <alignment horizontal="center" vertical="center"/>
    </xf>
    <xf numFmtId="0" fontId="10" fillId="0" borderId="12" xfId="0" applyFont="1" applyBorder="1" applyAlignment="1">
      <alignment horizontal="center" vertical="center"/>
    </xf>
    <xf numFmtId="0" fontId="10" fillId="0" borderId="2" xfId="0" applyFont="1" applyBorder="1" applyAlignment="1">
      <alignment horizontal="center" vertical="center"/>
    </xf>
    <xf numFmtId="0" fontId="10" fillId="0" borderId="0" xfId="0" applyFont="1" applyAlignment="1">
      <alignment horizontal="center" vertical="center"/>
    </xf>
    <xf numFmtId="0" fontId="15" fillId="0" borderId="0" xfId="0" applyFont="1" applyFill="1" applyAlignment="1">
      <alignment horizontal="left" vertical="center" wrapText="1"/>
    </xf>
    <xf numFmtId="0" fontId="15" fillId="0" borderId="0" xfId="0" applyFont="1" applyAlignment="1">
      <alignment horizontal="left" wrapText="1"/>
    </xf>
    <xf numFmtId="0" fontId="26" fillId="0" borderId="0" xfId="0" applyFont="1" applyAlignment="1">
      <alignment horizontal="left" wrapText="1"/>
    </xf>
    <xf numFmtId="0" fontId="5" fillId="0" borderId="0" xfId="0" applyFont="1" applyFill="1" applyAlignment="1">
      <alignment horizontal="left" wrapText="1"/>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0" fillId="0" borderId="1" xfId="0" applyFont="1" applyBorder="1" applyAlignment="1">
      <alignment horizontal="center"/>
    </xf>
    <xf numFmtId="0" fontId="10" fillId="0" borderId="2" xfId="0" applyFont="1" applyBorder="1" applyAlignment="1">
      <alignment horizontal="center"/>
    </xf>
    <xf numFmtId="0" fontId="10" fillId="0" borderId="3" xfId="0" applyFont="1" applyBorder="1" applyAlignment="1">
      <alignment horizont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5" fillId="0" borderId="0" xfId="0" applyFont="1" applyFill="1" applyAlignment="1">
      <alignment horizontal="left" wrapText="1"/>
    </xf>
    <xf numFmtId="0" fontId="14" fillId="0" borderId="0" xfId="0" applyFont="1" applyFill="1" applyAlignment="1">
      <alignment horizontal="left" wrapText="1"/>
    </xf>
    <xf numFmtId="0" fontId="10" fillId="0" borderId="0" xfId="0" applyFont="1" applyFill="1" applyAlignment="1">
      <alignment horizontal="left" vertical="center" wrapText="1"/>
    </xf>
    <xf numFmtId="0" fontId="17" fillId="0" borderId="0" xfId="0" applyFont="1" applyAlignment="1">
      <alignment horizontal="center" vertical="center"/>
    </xf>
    <xf numFmtId="0" fontId="9" fillId="0" borderId="0" xfId="0" applyFont="1" applyAlignment="1">
      <alignment horizontal="center"/>
    </xf>
    <xf numFmtId="0" fontId="13" fillId="0" borderId="0" xfId="4" applyFont="1" applyAlignment="1">
      <alignment horizontal="center" vertical="top"/>
    </xf>
    <xf numFmtId="0" fontId="13" fillId="0" borderId="0" xfId="4" applyFont="1" applyAlignment="1">
      <alignment horizontal="center" vertical="center"/>
    </xf>
    <xf numFmtId="0" fontId="14" fillId="3" borderId="14" xfId="6" applyFont="1" applyFill="1" applyBorder="1" applyAlignment="1">
      <alignment horizontal="center" vertical="center" wrapText="1"/>
    </xf>
    <xf numFmtId="0" fontId="14" fillId="3" borderId="12" xfId="6" applyFont="1" applyFill="1" applyBorder="1" applyAlignment="1">
      <alignment horizontal="center" vertical="center" wrapText="1"/>
    </xf>
    <xf numFmtId="0" fontId="14" fillId="3" borderId="4" xfId="6" applyFont="1" applyFill="1" applyBorder="1" applyAlignment="1">
      <alignment horizontal="center" vertical="center" wrapText="1"/>
    </xf>
    <xf numFmtId="0" fontId="14" fillId="0" borderId="14" xfId="6" applyFont="1" applyBorder="1" applyAlignment="1">
      <alignment horizontal="center" vertical="center" wrapText="1"/>
    </xf>
    <xf numFmtId="0" fontId="14" fillId="0" borderId="12" xfId="6" applyFont="1" applyBorder="1" applyAlignment="1">
      <alignment horizontal="center" vertical="center" wrapText="1"/>
    </xf>
    <xf numFmtId="0" fontId="11" fillId="0" borderId="0" xfId="0" applyFont="1" applyAlignment="1">
      <alignment horizont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8" xfId="0" applyFont="1" applyBorder="1" applyAlignment="1">
      <alignment horizontal="center" vertical="center"/>
    </xf>
    <xf numFmtId="0" fontId="10" fillId="0" borderId="20" xfId="0" applyFont="1" applyBorder="1" applyAlignment="1">
      <alignment horizontal="center" vertical="center" wrapText="1"/>
    </xf>
    <xf numFmtId="0" fontId="10" fillId="0" borderId="21" xfId="0" applyFont="1" applyBorder="1" applyAlignment="1">
      <alignment horizontal="center" vertical="center" wrapText="1"/>
    </xf>
  </cellXfs>
  <cellStyles count="10">
    <cellStyle name="Hipervínculo" xfId="3" builtinId="8"/>
    <cellStyle name="Millares [0]" xfId="1" builtinId="6"/>
    <cellStyle name="Millares [0] 2" xfId="7" xr:uid="{4FCDB0C6-56ED-4598-9F9B-48FFB5487A21}"/>
    <cellStyle name="Millares [0] 3" xfId="9" xr:uid="{94A78992-E17E-45AF-A370-3C611600E824}"/>
    <cellStyle name="Normal" xfId="0" builtinId="0"/>
    <cellStyle name="Normal 11" xfId="8" xr:uid="{B2D3326E-D752-4163-B813-ABF9E6EFD4C9}"/>
    <cellStyle name="Normal_cuadro de AF NG" xfId="6" xr:uid="{2B709FB0-37AC-4483-9487-02FAB74F2A83}"/>
    <cellStyle name="Normal_FANAPEL INDIVIDUAL" xfId="5" xr:uid="{731C2E61-5A80-464C-AAEE-5C6BB68C6DEA}"/>
    <cellStyle name="Normal_informe1" xfId="4" xr:uid="{7CDC33FF-7B8F-48E6-B7AD-0CDDAD609DE4}"/>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24"/>
  <sheetViews>
    <sheetView showGridLines="0" topLeftCell="A2" zoomScaleNormal="100" workbookViewId="0">
      <selection activeCell="H5" sqref="H5"/>
    </sheetView>
  </sheetViews>
  <sheetFormatPr baseColWidth="10" defaultColWidth="9.140625" defaultRowHeight="15" x14ac:dyDescent="0.25"/>
  <cols>
    <col min="1" max="1" width="2.85546875" style="233" customWidth="1"/>
    <col min="2" max="6" width="23" style="233" customWidth="1"/>
    <col min="7" max="7" width="2.85546875" style="233" customWidth="1"/>
    <col min="8" max="16384" width="9.140625" style="233"/>
  </cols>
  <sheetData>
    <row r="2" spans="2:6" x14ac:dyDescent="0.25">
      <c r="B2" s="332" t="s">
        <v>472</v>
      </c>
      <c r="C2" s="333"/>
      <c r="D2" s="333"/>
      <c r="E2" s="333"/>
      <c r="F2" s="334"/>
    </row>
    <row r="3" spans="2:6" x14ac:dyDescent="0.25">
      <c r="B3" s="335"/>
      <c r="C3" s="336"/>
      <c r="D3" s="336"/>
      <c r="E3" s="336"/>
      <c r="F3" s="337"/>
    </row>
    <row r="4" spans="2:6" x14ac:dyDescent="0.25">
      <c r="B4" s="335"/>
      <c r="C4" s="336"/>
      <c r="D4" s="336"/>
      <c r="E4" s="336"/>
      <c r="F4" s="337"/>
    </row>
    <row r="5" spans="2:6" x14ac:dyDescent="0.25">
      <c r="B5" s="335"/>
      <c r="C5" s="336"/>
      <c r="D5" s="336"/>
      <c r="E5" s="336"/>
      <c r="F5" s="337"/>
    </row>
    <row r="6" spans="2:6" x14ac:dyDescent="0.25">
      <c r="B6" s="335"/>
      <c r="C6" s="336"/>
      <c r="D6" s="336"/>
      <c r="E6" s="336"/>
      <c r="F6" s="337"/>
    </row>
    <row r="7" spans="2:6" x14ac:dyDescent="0.25">
      <c r="B7" s="335"/>
      <c r="C7" s="336"/>
      <c r="D7" s="336"/>
      <c r="E7" s="336"/>
      <c r="F7" s="337"/>
    </row>
    <row r="8" spans="2:6" x14ac:dyDescent="0.25">
      <c r="B8" s="335"/>
      <c r="C8" s="336"/>
      <c r="D8" s="336"/>
      <c r="E8" s="336"/>
      <c r="F8" s="337"/>
    </row>
    <row r="9" spans="2:6" x14ac:dyDescent="0.25">
      <c r="B9" s="335"/>
      <c r="C9" s="336"/>
      <c r="D9" s="336"/>
      <c r="E9" s="336"/>
      <c r="F9" s="337"/>
    </row>
    <row r="10" spans="2:6" x14ac:dyDescent="0.25">
      <c r="B10" s="335"/>
      <c r="C10" s="336"/>
      <c r="D10" s="336"/>
      <c r="E10" s="336"/>
      <c r="F10" s="337"/>
    </row>
    <row r="11" spans="2:6" x14ac:dyDescent="0.25">
      <c r="B11" s="335"/>
      <c r="C11" s="336"/>
      <c r="D11" s="336"/>
      <c r="E11" s="336"/>
      <c r="F11" s="337"/>
    </row>
    <row r="12" spans="2:6" x14ac:dyDescent="0.25">
      <c r="B12" s="335"/>
      <c r="C12" s="336"/>
      <c r="D12" s="336"/>
      <c r="E12" s="336"/>
      <c r="F12" s="337"/>
    </row>
    <row r="13" spans="2:6" x14ac:dyDescent="0.25">
      <c r="B13" s="335"/>
      <c r="C13" s="336"/>
      <c r="D13" s="336"/>
      <c r="E13" s="336"/>
      <c r="F13" s="337"/>
    </row>
    <row r="14" spans="2:6" x14ac:dyDescent="0.25">
      <c r="B14" s="335"/>
      <c r="C14" s="336"/>
      <c r="D14" s="336"/>
      <c r="E14" s="336"/>
      <c r="F14" s="337"/>
    </row>
    <row r="15" spans="2:6" x14ac:dyDescent="0.25">
      <c r="B15" s="335"/>
      <c r="C15" s="336"/>
      <c r="D15" s="336"/>
      <c r="E15" s="336"/>
      <c r="F15" s="337"/>
    </row>
    <row r="16" spans="2:6" x14ac:dyDescent="0.25">
      <c r="B16" s="335"/>
      <c r="C16" s="336"/>
      <c r="D16" s="336"/>
      <c r="E16" s="336"/>
      <c r="F16" s="337"/>
    </row>
    <row r="17" spans="2:6" x14ac:dyDescent="0.25">
      <c r="B17" s="335"/>
      <c r="C17" s="336"/>
      <c r="D17" s="336"/>
      <c r="E17" s="336"/>
      <c r="F17" s="337"/>
    </row>
    <row r="18" spans="2:6" x14ac:dyDescent="0.25">
      <c r="B18" s="335"/>
      <c r="C18" s="336"/>
      <c r="D18" s="336"/>
      <c r="E18" s="336"/>
      <c r="F18" s="337"/>
    </row>
    <row r="19" spans="2:6" x14ac:dyDescent="0.25">
      <c r="B19" s="335"/>
      <c r="C19" s="336"/>
      <c r="D19" s="336"/>
      <c r="E19" s="336"/>
      <c r="F19" s="337"/>
    </row>
    <row r="20" spans="2:6" x14ac:dyDescent="0.25">
      <c r="B20" s="335"/>
      <c r="C20" s="336"/>
      <c r="D20" s="336"/>
      <c r="E20" s="336"/>
      <c r="F20" s="337"/>
    </row>
    <row r="21" spans="2:6" x14ac:dyDescent="0.25">
      <c r="B21" s="335"/>
      <c r="C21" s="336"/>
      <c r="D21" s="336"/>
      <c r="E21" s="336"/>
      <c r="F21" s="337"/>
    </row>
    <row r="22" spans="2:6" x14ac:dyDescent="0.25">
      <c r="B22" s="335"/>
      <c r="C22" s="336"/>
      <c r="D22" s="336"/>
      <c r="E22" s="336"/>
      <c r="F22" s="337"/>
    </row>
    <row r="23" spans="2:6" x14ac:dyDescent="0.25">
      <c r="B23" s="335"/>
      <c r="C23" s="336"/>
      <c r="D23" s="336"/>
      <c r="E23" s="336"/>
      <c r="F23" s="337"/>
    </row>
    <row r="24" spans="2:6" x14ac:dyDescent="0.25">
      <c r="B24" s="338"/>
      <c r="C24" s="339"/>
      <c r="D24" s="339"/>
      <c r="E24" s="339"/>
      <c r="F24" s="340"/>
    </row>
  </sheetData>
  <mergeCells count="1">
    <mergeCell ref="B2:F24"/>
  </mergeCells>
  <pageMargins left="0.25" right="0.25" top="0.75" bottom="0.75" header="0.3" footer="0.3"/>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FD7C2-84D8-443D-ADED-6DC70F9496E7}">
  <sheetPr>
    <pageSetUpPr fitToPage="1"/>
  </sheetPr>
  <dimension ref="B2:C17"/>
  <sheetViews>
    <sheetView showGridLines="0" zoomScaleNormal="100" workbookViewId="0">
      <selection activeCell="B4" sqref="B4"/>
    </sheetView>
  </sheetViews>
  <sheetFormatPr baseColWidth="10" defaultColWidth="11.42578125" defaultRowHeight="15" x14ac:dyDescent="0.25"/>
  <cols>
    <col min="1" max="1" width="2.85546875" style="233" customWidth="1"/>
    <col min="2" max="2" width="68.85546875" style="233" customWidth="1"/>
    <col min="3" max="3" width="11.42578125" style="233"/>
    <col min="4" max="4" width="2.85546875" style="233" customWidth="1"/>
    <col min="5" max="16384" width="11.42578125" style="233"/>
  </cols>
  <sheetData>
    <row r="2" spans="2:3" x14ac:dyDescent="0.25">
      <c r="B2" s="341" t="s">
        <v>0</v>
      </c>
      <c r="C2" s="341"/>
    </row>
    <row r="3" spans="2:3" x14ac:dyDescent="0.25">
      <c r="B3" s="126"/>
    </row>
    <row r="4" spans="2:3" x14ac:dyDescent="0.25">
      <c r="B4" s="1" t="s">
        <v>1</v>
      </c>
      <c r="C4" s="132" t="s">
        <v>2</v>
      </c>
    </row>
    <row r="5" spans="2:3" x14ac:dyDescent="0.25">
      <c r="B5" s="1" t="s">
        <v>3</v>
      </c>
      <c r="C5" s="132" t="s">
        <v>4</v>
      </c>
    </row>
    <row r="6" spans="2:3" x14ac:dyDescent="0.25">
      <c r="B6" s="1" t="s">
        <v>5</v>
      </c>
      <c r="C6" s="132" t="s">
        <v>6</v>
      </c>
    </row>
    <row r="7" spans="2:3" x14ac:dyDescent="0.25">
      <c r="B7" s="1" t="s">
        <v>460</v>
      </c>
      <c r="C7" s="132" t="s">
        <v>7</v>
      </c>
    </row>
    <row r="8" spans="2:3" x14ac:dyDescent="0.25">
      <c r="B8" s="1" t="s">
        <v>8</v>
      </c>
      <c r="C8" s="132" t="s">
        <v>9</v>
      </c>
    </row>
    <row r="9" spans="2:3" x14ac:dyDescent="0.25">
      <c r="B9" s="133" t="s">
        <v>327</v>
      </c>
      <c r="C9" s="132" t="s">
        <v>10</v>
      </c>
    </row>
    <row r="10" spans="2:3" x14ac:dyDescent="0.25">
      <c r="B10" s="133" t="s">
        <v>325</v>
      </c>
      <c r="C10" s="132" t="s">
        <v>11</v>
      </c>
    </row>
    <row r="11" spans="2:3" x14ac:dyDescent="0.25">
      <c r="B11" s="133" t="s">
        <v>12</v>
      </c>
      <c r="C11" s="132" t="s">
        <v>13</v>
      </c>
    </row>
    <row r="12" spans="2:3" x14ac:dyDescent="0.25">
      <c r="B12" s="133" t="s">
        <v>326</v>
      </c>
      <c r="C12" s="132" t="s">
        <v>14</v>
      </c>
    </row>
    <row r="13" spans="2:3" x14ac:dyDescent="0.25">
      <c r="B13" s="133" t="s">
        <v>459</v>
      </c>
      <c r="C13" s="132" t="s">
        <v>15</v>
      </c>
    </row>
    <row r="14" spans="2:3" x14ac:dyDescent="0.25">
      <c r="B14" s="133" t="s">
        <v>347</v>
      </c>
      <c r="C14" s="132" t="s">
        <v>16</v>
      </c>
    </row>
    <row r="15" spans="2:3" x14ac:dyDescent="0.25">
      <c r="B15" s="133" t="s">
        <v>346</v>
      </c>
      <c r="C15" s="132" t="s">
        <v>17</v>
      </c>
    </row>
    <row r="16" spans="2:3" x14ac:dyDescent="0.25">
      <c r="B16" s="133" t="s">
        <v>463</v>
      </c>
      <c r="C16" s="132" t="s">
        <v>18</v>
      </c>
    </row>
    <row r="17" spans="2:3" x14ac:dyDescent="0.25">
      <c r="B17" s="133" t="s">
        <v>345</v>
      </c>
      <c r="C17" s="132" t="s">
        <v>462</v>
      </c>
    </row>
  </sheetData>
  <mergeCells count="1">
    <mergeCell ref="B2:C2"/>
  </mergeCells>
  <hyperlinks>
    <hyperlink ref="B4" location="'01'!A1" display="INFORMACIÓN GENERAL DE LA ENTIDAD" xr:uid="{26B9E2BD-767D-4606-9BF1-F5E8F2CE311C}"/>
    <hyperlink ref="B5" location="'02'!A1" display="BALANCE GENERAL" xr:uid="{D3020F31-60B1-4DB6-BF4E-0B987120D268}"/>
    <hyperlink ref="B6" location="'03'!A1" display="ESTADO DE RESULTADO" xr:uid="{402EA977-F9FD-4263-ACC4-6696DE36DE1D}"/>
    <hyperlink ref="B7" location="'04'!A1" display="FLUJO DE CAJA" xr:uid="{D206098C-A661-474F-8C3E-3629BE7D8A99}"/>
    <hyperlink ref="B8" location="'05'!A1" display="EVOLUCIÓN DEL PATRIMONIO NETO" xr:uid="{5ADDA97C-DB5E-4AA3-BA18-DD17EE1CBEC0}"/>
    <hyperlink ref="B9" location="'06'!A1" display="NOTAS A LOS ESTADOS CONRABLES (NOTA 1 A NOTA 4)" xr:uid="{0D3166B4-A42C-4CF7-9E6F-817BD1FC07AF}"/>
    <hyperlink ref="B10" location="'07'!A1" display="NOTAS A LOS ESTADOS CONRABLES NOTA 5 (INCISO A A I)" xr:uid="{AAE48104-1575-4D8B-89F6-451AA6ADBC3A}"/>
    <hyperlink ref="B11" location="'08'!A1" display="NOTAS A LOS ESTADOS CONRABLES NOTA 5 (INCISO J)" xr:uid="{76B7F85D-6E98-4A40-AD2C-AC560975EB36}"/>
    <hyperlink ref="B12" location="'09'!A1" display="NOTAS A LOS ESTADOS CONRABLES NOTA 5 (INCISO K A W)" xr:uid="{89E94D3F-F68E-4EA0-93D9-43C3FC8B7CA0}"/>
    <hyperlink ref="B13" location="'10'!A1" display="NOTAS A LOS ESTADOS CONRABLES (NOTA 6 A NOTA 13)" xr:uid="{EE5E2D2D-A13E-4DBD-B60F-91AB3E0AEF75}"/>
    <hyperlink ref="B14" location="'11'!A1" display="CARTERA DE INVERSIONES - ANEXO I" xr:uid="{28E56AC8-4DC2-406D-9B4E-4ADF11FCB415}"/>
    <hyperlink ref="B15" location="'12'!A1" display="BIENES DE USO - ANEXO II" xr:uid="{E3CB6384-E84F-4249-8B26-E0C0040999A3}"/>
    <hyperlink ref="B17" location="'13'!A1" display="COMPOSICIÓN ACCIONARIA - ANEXO DE CAPITAL" xr:uid="{26C64653-22D6-4F6A-A507-E02858869B25}"/>
    <hyperlink ref="B16" location="'13'!A1" display="INTAGIBLES - ANEXO III" xr:uid="{89BB330E-76B0-4F90-B73F-C9611B8AA26D}"/>
  </hyperlinks>
  <pageMargins left="0.25" right="0.25" top="0.75" bottom="0.75" header="0.3" footer="0.3"/>
  <pageSetup paperSize="9" orientation="portrait" r:id="rId1"/>
  <ignoredErrors>
    <ignoredError sqref="C4:C17"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5A059F-0E00-4A15-9F03-7D9E0B7FE5D7}">
  <sheetPr>
    <pageSetUpPr fitToPage="1"/>
  </sheetPr>
  <dimension ref="B1:T84"/>
  <sheetViews>
    <sheetView showGridLines="0" zoomScaleNormal="100" workbookViewId="0">
      <selection activeCell="D1" sqref="D1"/>
    </sheetView>
  </sheetViews>
  <sheetFormatPr baseColWidth="10" defaultColWidth="11.42578125" defaultRowHeight="15" x14ac:dyDescent="0.25"/>
  <cols>
    <col min="1" max="1" width="2.85546875" style="233" customWidth="1"/>
    <col min="2" max="2" width="8.28515625" style="233" customWidth="1"/>
    <col min="3" max="3" width="23.140625" style="233" customWidth="1"/>
    <col min="4" max="8" width="22.5703125" style="233" customWidth="1"/>
    <col min="9" max="9" width="2.7109375" style="233" customWidth="1"/>
    <col min="10" max="16384" width="11.42578125" style="233"/>
  </cols>
  <sheetData>
    <row r="1" spans="2:10" x14ac:dyDescent="0.25">
      <c r="J1" s="1" t="s">
        <v>440</v>
      </c>
    </row>
    <row r="2" spans="2:10" x14ac:dyDescent="0.25">
      <c r="B2" s="354" t="s">
        <v>1</v>
      </c>
      <c r="C2" s="354"/>
      <c r="D2" s="354"/>
      <c r="E2" s="354"/>
      <c r="F2" s="354"/>
    </row>
    <row r="3" spans="2:10" x14ac:dyDescent="0.25">
      <c r="B3" s="355" t="s">
        <v>514</v>
      </c>
      <c r="C3" s="355"/>
      <c r="D3" s="355"/>
      <c r="E3" s="355"/>
      <c r="F3" s="355"/>
    </row>
    <row r="4" spans="2:10" x14ac:dyDescent="0.25">
      <c r="B4" s="346" t="s">
        <v>19</v>
      </c>
      <c r="C4" s="346"/>
      <c r="D4" s="346"/>
      <c r="E4" s="346"/>
      <c r="F4" s="346"/>
    </row>
    <row r="5" spans="2:10" x14ac:dyDescent="0.25">
      <c r="B5" s="226"/>
      <c r="C5" s="226"/>
      <c r="D5" s="226"/>
      <c r="E5" s="226"/>
      <c r="F5" s="226"/>
    </row>
    <row r="6" spans="2:10" x14ac:dyDescent="0.25">
      <c r="B6" s="2" t="s">
        <v>20</v>
      </c>
      <c r="E6" s="227" t="s">
        <v>335</v>
      </c>
      <c r="F6" s="227"/>
      <c r="G6" s="227"/>
      <c r="H6" s="227"/>
    </row>
    <row r="7" spans="2:10" x14ac:dyDescent="0.25">
      <c r="B7" s="2" t="s">
        <v>21</v>
      </c>
      <c r="C7" s="2"/>
      <c r="D7" s="2"/>
      <c r="E7" s="233" t="s">
        <v>22</v>
      </c>
    </row>
    <row r="8" spans="2:10" x14ac:dyDescent="0.25">
      <c r="B8" s="2" t="s">
        <v>23</v>
      </c>
      <c r="C8" s="2"/>
      <c r="D8" s="2"/>
      <c r="E8" s="233" t="s">
        <v>24</v>
      </c>
    </row>
    <row r="9" spans="2:10" x14ac:dyDescent="0.25">
      <c r="B9" s="2" t="s">
        <v>25</v>
      </c>
      <c r="C9" s="2"/>
      <c r="D9" s="2"/>
      <c r="E9" s="233" t="s">
        <v>26</v>
      </c>
    </row>
    <row r="10" spans="2:10" x14ac:dyDescent="0.25">
      <c r="B10" s="2" t="s">
        <v>27</v>
      </c>
      <c r="C10" s="2"/>
      <c r="D10" s="2"/>
      <c r="E10" s="233" t="s">
        <v>28</v>
      </c>
    </row>
    <row r="11" spans="2:10" x14ac:dyDescent="0.25">
      <c r="B11" s="2" t="s">
        <v>29</v>
      </c>
      <c r="C11" s="2"/>
      <c r="D11" s="2"/>
      <c r="E11" s="233" t="s">
        <v>30</v>
      </c>
    </row>
    <row r="12" spans="2:10" x14ac:dyDescent="0.25">
      <c r="B12" s="2" t="s">
        <v>31</v>
      </c>
      <c r="C12" s="2"/>
      <c r="D12" s="2"/>
      <c r="E12" s="233" t="s">
        <v>32</v>
      </c>
    </row>
    <row r="13" spans="2:10" x14ac:dyDescent="0.25">
      <c r="B13" s="2" t="s">
        <v>33</v>
      </c>
      <c r="C13" s="2"/>
      <c r="D13" s="2"/>
      <c r="E13" s="233" t="s">
        <v>26</v>
      </c>
    </row>
    <row r="15" spans="2:10" x14ac:dyDescent="0.25">
      <c r="B15" s="346" t="s">
        <v>34</v>
      </c>
      <c r="C15" s="346"/>
      <c r="D15" s="346"/>
      <c r="E15" s="346"/>
      <c r="F15" s="346"/>
    </row>
    <row r="17" spans="2:8" ht="16.5" customHeight="1" x14ac:dyDescent="0.25">
      <c r="B17" s="350" t="s">
        <v>35</v>
      </c>
      <c r="C17" s="350"/>
      <c r="D17" s="350"/>
      <c r="E17" s="350"/>
      <c r="F17" s="350"/>
      <c r="G17" s="350"/>
      <c r="H17" s="350"/>
    </row>
    <row r="18" spans="2:8" x14ac:dyDescent="0.25">
      <c r="B18" s="350"/>
      <c r="C18" s="350"/>
      <c r="D18" s="350"/>
      <c r="E18" s="350"/>
      <c r="F18" s="350"/>
      <c r="G18" s="350"/>
      <c r="H18" s="350"/>
    </row>
    <row r="19" spans="2:8" ht="54" customHeight="1" x14ac:dyDescent="0.25">
      <c r="B19" s="350"/>
      <c r="C19" s="350"/>
      <c r="D19" s="350"/>
      <c r="E19" s="350"/>
      <c r="F19" s="350"/>
      <c r="G19" s="350"/>
      <c r="H19" s="350"/>
    </row>
    <row r="21" spans="2:8" x14ac:dyDescent="0.25">
      <c r="B21" s="345" t="s">
        <v>36</v>
      </c>
      <c r="C21" s="345"/>
      <c r="D21" s="345"/>
      <c r="E21" s="345"/>
      <c r="F21" s="345"/>
      <c r="G21" s="345"/>
      <c r="H21" s="345"/>
    </row>
    <row r="23" spans="2:8" x14ac:dyDescent="0.25">
      <c r="B23" s="352" t="s">
        <v>37</v>
      </c>
      <c r="C23" s="352"/>
      <c r="D23" s="229"/>
      <c r="E23" s="353" t="s">
        <v>38</v>
      </c>
      <c r="F23" s="353"/>
    </row>
    <row r="24" spans="2:8" x14ac:dyDescent="0.25">
      <c r="B24" s="353" t="s">
        <v>39</v>
      </c>
      <c r="C24" s="353"/>
      <c r="D24" s="230"/>
    </row>
    <row r="25" spans="2:8" x14ac:dyDescent="0.25">
      <c r="B25" s="344" t="s">
        <v>40</v>
      </c>
      <c r="C25" s="344"/>
      <c r="D25" s="227"/>
      <c r="E25" s="350" t="s">
        <v>41</v>
      </c>
      <c r="F25" s="350"/>
    </row>
    <row r="26" spans="2:8" x14ac:dyDescent="0.25">
      <c r="B26" s="344" t="s">
        <v>42</v>
      </c>
      <c r="C26" s="344"/>
      <c r="D26" s="227"/>
      <c r="E26" s="350" t="s">
        <v>43</v>
      </c>
      <c r="F26" s="350"/>
    </row>
    <row r="27" spans="2:8" x14ac:dyDescent="0.25">
      <c r="B27" s="344" t="s">
        <v>44</v>
      </c>
      <c r="C27" s="344"/>
      <c r="D27" s="227"/>
      <c r="E27" s="350" t="s">
        <v>45</v>
      </c>
      <c r="F27" s="350"/>
    </row>
    <row r="28" spans="2:8" x14ac:dyDescent="0.25">
      <c r="B28" s="344" t="s">
        <v>340</v>
      </c>
      <c r="C28" s="344"/>
      <c r="D28" s="227"/>
      <c r="E28" s="228" t="s">
        <v>262</v>
      </c>
      <c r="F28" s="228"/>
    </row>
    <row r="29" spans="2:8" x14ac:dyDescent="0.25">
      <c r="B29" s="356" t="s">
        <v>46</v>
      </c>
      <c r="C29" s="356"/>
      <c r="D29" s="231"/>
      <c r="E29" s="228"/>
      <c r="F29" s="228"/>
    </row>
    <row r="30" spans="2:8" x14ac:dyDescent="0.25">
      <c r="B30" s="344" t="s">
        <v>47</v>
      </c>
      <c r="C30" s="344"/>
      <c r="D30" s="227"/>
      <c r="E30" s="350" t="s">
        <v>48</v>
      </c>
      <c r="F30" s="350"/>
    </row>
    <row r="31" spans="2:8" x14ac:dyDescent="0.25">
      <c r="B31" s="344" t="s">
        <v>49</v>
      </c>
      <c r="C31" s="344"/>
      <c r="D31" s="227"/>
      <c r="E31" s="350" t="s">
        <v>50</v>
      </c>
      <c r="F31" s="350"/>
    </row>
    <row r="32" spans="2:8" x14ac:dyDescent="0.25">
      <c r="B32" s="344" t="s">
        <v>330</v>
      </c>
      <c r="C32" s="344"/>
      <c r="D32" s="227"/>
      <c r="E32" s="350" t="s">
        <v>51</v>
      </c>
      <c r="F32" s="350"/>
    </row>
    <row r="33" spans="2:20" x14ac:dyDescent="0.25">
      <c r="B33" s="344" t="s">
        <v>52</v>
      </c>
      <c r="C33" s="344"/>
      <c r="D33" s="344"/>
      <c r="E33" s="350" t="s">
        <v>53</v>
      </c>
      <c r="F33" s="350"/>
    </row>
    <row r="34" spans="2:20" x14ac:dyDescent="0.25">
      <c r="B34" s="344" t="s">
        <v>54</v>
      </c>
      <c r="C34" s="344"/>
      <c r="D34" s="227"/>
      <c r="E34" s="350" t="s">
        <v>336</v>
      </c>
      <c r="F34" s="350"/>
    </row>
    <row r="35" spans="2:20" x14ac:dyDescent="0.25">
      <c r="B35" s="344" t="s">
        <v>331</v>
      </c>
      <c r="C35" s="344"/>
      <c r="D35" s="227"/>
      <c r="E35" s="350" t="s">
        <v>229</v>
      </c>
      <c r="F35" s="350"/>
    </row>
    <row r="36" spans="2:20" x14ac:dyDescent="0.25">
      <c r="B36" s="344" t="s">
        <v>55</v>
      </c>
      <c r="C36" s="344"/>
      <c r="D36" s="227"/>
      <c r="E36" s="350" t="s">
        <v>56</v>
      </c>
      <c r="F36" s="350"/>
    </row>
    <row r="38" spans="2:20" x14ac:dyDescent="0.25">
      <c r="B38" s="230" t="s">
        <v>57</v>
      </c>
    </row>
    <row r="40" spans="2:20" ht="30" customHeight="1" x14ac:dyDescent="0.25">
      <c r="B40" s="351" t="s">
        <v>518</v>
      </c>
      <c r="C40" s="351"/>
      <c r="D40" s="351"/>
      <c r="E40" s="351"/>
      <c r="F40" s="351"/>
      <c r="G40" s="351"/>
      <c r="H40" s="351"/>
    </row>
    <row r="41" spans="2:20" ht="30" customHeight="1" x14ac:dyDescent="0.25">
      <c r="B41" s="351"/>
      <c r="C41" s="351"/>
      <c r="D41" s="351"/>
      <c r="E41" s="351"/>
      <c r="F41" s="351"/>
      <c r="G41" s="351"/>
      <c r="H41" s="351"/>
    </row>
    <row r="42" spans="2:20" x14ac:dyDescent="0.25">
      <c r="B42" s="2" t="s">
        <v>502</v>
      </c>
      <c r="E42" s="233" t="s">
        <v>515</v>
      </c>
    </row>
    <row r="43" spans="2:20" s="249" customFormat="1" x14ac:dyDescent="0.25">
      <c r="B43" s="2" t="s">
        <v>503</v>
      </c>
      <c r="E43" s="249" t="s">
        <v>519</v>
      </c>
    </row>
    <row r="44" spans="2:20" x14ac:dyDescent="0.25">
      <c r="B44" s="2" t="s">
        <v>507</v>
      </c>
      <c r="E44" s="233" t="s">
        <v>516</v>
      </c>
      <c r="H44" s="342"/>
      <c r="I44" s="342"/>
      <c r="J44" s="342"/>
      <c r="K44" s="342"/>
      <c r="L44" s="342"/>
      <c r="M44" s="342"/>
      <c r="N44" s="342"/>
      <c r="O44" s="342"/>
      <c r="P44" s="342"/>
      <c r="Q44" s="342"/>
      <c r="R44" s="342"/>
      <c r="S44" s="342"/>
      <c r="T44" s="342"/>
    </row>
    <row r="45" spans="2:20" s="249" customFormat="1" x14ac:dyDescent="0.25">
      <c r="B45" s="2" t="s">
        <v>504</v>
      </c>
      <c r="E45" s="249" t="s">
        <v>520</v>
      </c>
      <c r="H45" s="250"/>
      <c r="I45" s="250"/>
      <c r="J45" s="250"/>
      <c r="K45" s="250"/>
      <c r="L45" s="250"/>
      <c r="M45" s="250"/>
      <c r="N45" s="250"/>
      <c r="O45" s="250"/>
      <c r="P45" s="250"/>
      <c r="Q45" s="250"/>
      <c r="R45" s="250"/>
      <c r="S45" s="250"/>
      <c r="T45" s="250"/>
    </row>
    <row r="46" spans="2:20" x14ac:dyDescent="0.25">
      <c r="B46" s="2" t="s">
        <v>505</v>
      </c>
      <c r="E46" s="233" t="s">
        <v>516</v>
      </c>
    </row>
    <row r="47" spans="2:20" s="249" customFormat="1" x14ac:dyDescent="0.25">
      <c r="B47" s="2" t="s">
        <v>506</v>
      </c>
      <c r="E47" s="249" t="s">
        <v>508</v>
      </c>
      <c r="H47" s="342" t="s">
        <v>517</v>
      </c>
      <c r="I47" s="342"/>
      <c r="J47" s="342"/>
      <c r="K47" s="342"/>
      <c r="L47" s="342"/>
      <c r="M47" s="342"/>
      <c r="N47" s="342"/>
      <c r="O47" s="342"/>
      <c r="P47" s="342"/>
      <c r="Q47" s="342"/>
      <c r="R47" s="342"/>
      <c r="S47" s="342"/>
      <c r="T47" s="342"/>
    </row>
    <row r="48" spans="2:20" x14ac:dyDescent="0.25">
      <c r="B48" s="2" t="s">
        <v>509</v>
      </c>
      <c r="E48" s="233" t="s">
        <v>59</v>
      </c>
    </row>
    <row r="49" spans="2:8" s="249" customFormat="1" x14ac:dyDescent="0.25">
      <c r="B49" s="2" t="s">
        <v>510</v>
      </c>
      <c r="E49" s="249" t="s">
        <v>511</v>
      </c>
    </row>
    <row r="51" spans="2:8" ht="15" customHeight="1" x14ac:dyDescent="0.25">
      <c r="B51" s="343" t="s">
        <v>60</v>
      </c>
      <c r="C51" s="343"/>
      <c r="D51" s="343"/>
      <c r="E51" s="343"/>
      <c r="F51" s="310"/>
      <c r="G51" s="310"/>
      <c r="H51" s="310"/>
    </row>
    <row r="52" spans="2:8" ht="59.25" customHeight="1" x14ac:dyDescent="0.25">
      <c r="B52" s="308" t="s">
        <v>61</v>
      </c>
      <c r="C52" s="308" t="s">
        <v>263</v>
      </c>
      <c r="D52" s="308" t="s">
        <v>63</v>
      </c>
      <c r="E52" s="309" t="s">
        <v>64</v>
      </c>
    </row>
    <row r="53" spans="2:8" x14ac:dyDescent="0.25">
      <c r="B53" s="129">
        <v>1</v>
      </c>
      <c r="C53" s="129" t="s">
        <v>65</v>
      </c>
      <c r="D53" s="130">
        <v>73747</v>
      </c>
      <c r="E53" s="50">
        <v>26270100000</v>
      </c>
    </row>
    <row r="54" spans="2:8" x14ac:dyDescent="0.25">
      <c r="B54" s="348" t="s">
        <v>66</v>
      </c>
      <c r="C54" s="349"/>
      <c r="D54" s="73">
        <f>SUM(D53:D53)</f>
        <v>73747</v>
      </c>
      <c r="E54" s="73">
        <f>SUM(E53:E53)</f>
        <v>26270100000</v>
      </c>
    </row>
    <row r="55" spans="2:8" x14ac:dyDescent="0.25">
      <c r="B55" s="347" t="s">
        <v>332</v>
      </c>
      <c r="C55" s="347"/>
      <c r="D55" s="347"/>
      <c r="E55" s="347"/>
    </row>
    <row r="57" spans="2:8" x14ac:dyDescent="0.25">
      <c r="B57" s="345" t="s">
        <v>67</v>
      </c>
      <c r="C57" s="345"/>
      <c r="D57" s="345"/>
      <c r="E57" s="345"/>
      <c r="F57" s="345"/>
      <c r="G57" s="345"/>
      <c r="H57" s="345"/>
    </row>
    <row r="59" spans="2:8" x14ac:dyDescent="0.25">
      <c r="B59" s="2" t="s">
        <v>68</v>
      </c>
      <c r="D59" s="233" t="s">
        <v>69</v>
      </c>
    </row>
    <row r="60" spans="2:8" x14ac:dyDescent="0.25">
      <c r="B60" s="2" t="s">
        <v>21</v>
      </c>
      <c r="D60" s="233" t="s">
        <v>70</v>
      </c>
    </row>
    <row r="61" spans="2:8" x14ac:dyDescent="0.25">
      <c r="B61" s="2" t="s">
        <v>71</v>
      </c>
      <c r="D61" s="233" t="s">
        <v>72</v>
      </c>
    </row>
    <row r="62" spans="2:8" x14ac:dyDescent="0.25">
      <c r="B62" s="2" t="s">
        <v>27</v>
      </c>
      <c r="D62" s="233" t="s">
        <v>73</v>
      </c>
    </row>
    <row r="64" spans="2:8" x14ac:dyDescent="0.25">
      <c r="B64" s="346" t="s">
        <v>74</v>
      </c>
      <c r="C64" s="346"/>
      <c r="D64" s="346"/>
      <c r="E64" s="346"/>
      <c r="F64" s="346"/>
      <c r="G64" s="346"/>
      <c r="H64" s="346"/>
    </row>
    <row r="66" spans="2:8" x14ac:dyDescent="0.25">
      <c r="B66" s="346" t="s">
        <v>501</v>
      </c>
      <c r="C66" s="346"/>
      <c r="D66" s="346"/>
      <c r="E66" s="346"/>
      <c r="F66" s="346"/>
      <c r="G66" s="346"/>
      <c r="H66" s="346"/>
    </row>
    <row r="67" spans="2:8" x14ac:dyDescent="0.25">
      <c r="B67" s="2" t="s">
        <v>75</v>
      </c>
      <c r="E67" s="233" t="s">
        <v>76</v>
      </c>
    </row>
    <row r="68" spans="2:8" x14ac:dyDescent="0.25">
      <c r="B68" s="2" t="s">
        <v>71</v>
      </c>
      <c r="E68" s="233" t="s">
        <v>26</v>
      </c>
    </row>
    <row r="69" spans="2:8" x14ac:dyDescent="0.25">
      <c r="B69" s="2" t="s">
        <v>77</v>
      </c>
      <c r="E69" s="233" t="s">
        <v>78</v>
      </c>
    </row>
    <row r="70" spans="2:8" x14ac:dyDescent="0.25">
      <c r="B70" s="2" t="s">
        <v>79</v>
      </c>
      <c r="E70" s="131">
        <v>0.82079999999999997</v>
      </c>
    </row>
    <row r="71" spans="2:8" x14ac:dyDescent="0.25">
      <c r="B71" s="2" t="s">
        <v>80</v>
      </c>
      <c r="E71" s="131">
        <v>0.82079999999999997</v>
      </c>
    </row>
    <row r="72" spans="2:8" x14ac:dyDescent="0.25">
      <c r="B72" s="346" t="s">
        <v>357</v>
      </c>
      <c r="C72" s="346"/>
      <c r="D72" s="346"/>
      <c r="E72" s="346"/>
      <c r="F72" s="346"/>
      <c r="G72" s="346"/>
      <c r="H72" s="346"/>
    </row>
    <row r="73" spans="2:8" x14ac:dyDescent="0.25">
      <c r="B73" s="126" t="s">
        <v>81</v>
      </c>
      <c r="D73" s="344" t="s">
        <v>521</v>
      </c>
      <c r="E73" s="344"/>
      <c r="F73" s="344"/>
      <c r="G73" s="344"/>
      <c r="H73" s="344"/>
    </row>
    <row r="74" spans="2:8" x14ac:dyDescent="0.25">
      <c r="B74" s="2" t="s">
        <v>82</v>
      </c>
      <c r="D74" s="344" t="s">
        <v>522</v>
      </c>
      <c r="E74" s="344"/>
      <c r="F74" s="344"/>
      <c r="G74" s="344"/>
      <c r="H74" s="344"/>
    </row>
    <row r="75" spans="2:8" x14ac:dyDescent="0.25">
      <c r="B75" s="2" t="s">
        <v>83</v>
      </c>
      <c r="D75" s="344" t="s">
        <v>523</v>
      </c>
      <c r="E75" s="344"/>
      <c r="F75" s="344"/>
      <c r="G75" s="344"/>
      <c r="H75" s="344"/>
    </row>
    <row r="76" spans="2:8" x14ac:dyDescent="0.25">
      <c r="B76" s="2" t="s">
        <v>84</v>
      </c>
      <c r="D76" s="344" t="s">
        <v>524</v>
      </c>
      <c r="E76" s="344"/>
      <c r="F76" s="344"/>
      <c r="G76" s="344"/>
      <c r="H76" s="344"/>
    </row>
    <row r="77" spans="2:8" x14ac:dyDescent="0.25">
      <c r="B77" s="2" t="s">
        <v>85</v>
      </c>
      <c r="D77" s="233" t="s">
        <v>86</v>
      </c>
    </row>
    <row r="78" spans="2:8" x14ac:dyDescent="0.25">
      <c r="B78" s="2" t="s">
        <v>87</v>
      </c>
      <c r="D78" s="233" t="s">
        <v>88</v>
      </c>
    </row>
    <row r="79" spans="2:8" x14ac:dyDescent="0.25">
      <c r="B79" s="2" t="s">
        <v>89</v>
      </c>
      <c r="D79" s="233" t="s">
        <v>90</v>
      </c>
    </row>
    <row r="80" spans="2:8" x14ac:dyDescent="0.25">
      <c r="B80" s="2" t="s">
        <v>91</v>
      </c>
      <c r="D80" s="233" t="s">
        <v>92</v>
      </c>
    </row>
    <row r="81" spans="2:4" x14ac:dyDescent="0.25">
      <c r="B81" s="2" t="s">
        <v>93</v>
      </c>
      <c r="D81" s="233" t="s">
        <v>94</v>
      </c>
    </row>
    <row r="82" spans="2:4" x14ac:dyDescent="0.25">
      <c r="B82" s="2" t="s">
        <v>359</v>
      </c>
      <c r="D82" s="233" t="s">
        <v>333</v>
      </c>
    </row>
    <row r="83" spans="2:4" x14ac:dyDescent="0.25">
      <c r="B83" s="2" t="s">
        <v>56</v>
      </c>
      <c r="D83" s="233" t="s">
        <v>55</v>
      </c>
    </row>
    <row r="84" spans="2:4" x14ac:dyDescent="0.25">
      <c r="B84" s="2" t="s">
        <v>95</v>
      </c>
      <c r="D84" s="233" t="s">
        <v>96</v>
      </c>
    </row>
  </sheetData>
  <mergeCells count="45">
    <mergeCell ref="B2:F2"/>
    <mergeCell ref="B3:F3"/>
    <mergeCell ref="B4:F4"/>
    <mergeCell ref="B15:F15"/>
    <mergeCell ref="B33:D33"/>
    <mergeCell ref="B30:C30"/>
    <mergeCell ref="E31:F31"/>
    <mergeCell ref="E32:F32"/>
    <mergeCell ref="E33:F33"/>
    <mergeCell ref="B24:C24"/>
    <mergeCell ref="B29:C29"/>
    <mergeCell ref="E25:F25"/>
    <mergeCell ref="E26:F26"/>
    <mergeCell ref="E27:F27"/>
    <mergeCell ref="B25:C25"/>
    <mergeCell ref="B26:C26"/>
    <mergeCell ref="B27:C27"/>
    <mergeCell ref="B28:C28"/>
    <mergeCell ref="B17:H19"/>
    <mergeCell ref="B21:H21"/>
    <mergeCell ref="B40:H41"/>
    <mergeCell ref="E30:F30"/>
    <mergeCell ref="B23:C23"/>
    <mergeCell ref="E23:F23"/>
    <mergeCell ref="B36:C36"/>
    <mergeCell ref="E36:F36"/>
    <mergeCell ref="B31:C31"/>
    <mergeCell ref="B32:C32"/>
    <mergeCell ref="B34:C34"/>
    <mergeCell ref="B35:C35"/>
    <mergeCell ref="E35:F35"/>
    <mergeCell ref="E34:F34"/>
    <mergeCell ref="H44:T44"/>
    <mergeCell ref="B51:E51"/>
    <mergeCell ref="D76:H76"/>
    <mergeCell ref="D73:H73"/>
    <mergeCell ref="D74:H74"/>
    <mergeCell ref="D75:H75"/>
    <mergeCell ref="B57:H57"/>
    <mergeCell ref="B64:H64"/>
    <mergeCell ref="B66:H66"/>
    <mergeCell ref="B72:H72"/>
    <mergeCell ref="B55:E55"/>
    <mergeCell ref="B54:C54"/>
    <mergeCell ref="H47:T47"/>
  </mergeCells>
  <hyperlinks>
    <hyperlink ref="B55:E55" location="'14'!A1" display="Cuadro s/ Res. 950/06 expresado en el Anexo de Capital" xr:uid="{6E4C359A-86FC-46E0-99D3-E10723B8E899}"/>
    <hyperlink ref="J1" location="ÍNDICE!A1" display="Indice" xr:uid="{E58AC891-5EA3-4A73-B657-58433CADD0F8}"/>
  </hyperlinks>
  <pageMargins left="0.25" right="0.25" top="0.75" bottom="0.75" header="0.3" footer="0.3"/>
  <pageSetup paperSize="9" scale="5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E6506-38D7-4615-BD76-655EF24BAB6A}">
  <sheetPr>
    <pageSetUpPr fitToPage="1"/>
  </sheetPr>
  <dimension ref="A1:I31"/>
  <sheetViews>
    <sheetView showGridLines="0" zoomScaleNormal="100" workbookViewId="0">
      <selection activeCell="D1" sqref="D1"/>
    </sheetView>
  </sheetViews>
  <sheetFormatPr baseColWidth="10" defaultColWidth="11.42578125" defaultRowHeight="15" x14ac:dyDescent="0.25"/>
  <cols>
    <col min="1" max="1" width="2.85546875" style="233" customWidth="1"/>
    <col min="2" max="2" width="43.5703125" style="233" customWidth="1"/>
    <col min="3" max="3" width="10.5703125" style="233" customWidth="1"/>
    <col min="4" max="5" width="19" style="233" customWidth="1"/>
    <col min="6" max="6" width="43.5703125" style="233" customWidth="1"/>
    <col min="7" max="7" width="7.85546875" style="233" customWidth="1"/>
    <col min="8" max="9" width="19" style="233" customWidth="1"/>
    <col min="10" max="10" width="2.85546875" style="233" customWidth="1"/>
    <col min="11" max="16384" width="11.42578125" style="233"/>
  </cols>
  <sheetData>
    <row r="1" spans="1:9" x14ac:dyDescent="0.25">
      <c r="A1" s="1" t="s">
        <v>440</v>
      </c>
    </row>
    <row r="2" spans="1:9" x14ac:dyDescent="0.25">
      <c r="B2" s="357" t="s">
        <v>97</v>
      </c>
      <c r="C2" s="357"/>
      <c r="D2" s="357"/>
      <c r="E2" s="357"/>
      <c r="F2" s="357"/>
      <c r="G2" s="357"/>
      <c r="H2" s="357"/>
      <c r="I2" s="357"/>
    </row>
    <row r="3" spans="1:9" x14ac:dyDescent="0.25">
      <c r="B3" s="358" t="s">
        <v>473</v>
      </c>
      <c r="C3" s="358"/>
      <c r="D3" s="358"/>
      <c r="E3" s="358"/>
      <c r="F3" s="358"/>
      <c r="G3" s="358"/>
      <c r="H3" s="358"/>
      <c r="I3" s="358"/>
    </row>
    <row r="4" spans="1:9" x14ac:dyDescent="0.25">
      <c r="B4" s="358" t="s">
        <v>525</v>
      </c>
      <c r="C4" s="358"/>
      <c r="D4" s="358"/>
      <c r="E4" s="358"/>
      <c r="F4" s="358"/>
      <c r="G4" s="358"/>
      <c r="H4" s="358"/>
      <c r="I4" s="358"/>
    </row>
    <row r="5" spans="1:9" x14ac:dyDescent="0.25">
      <c r="B5" s="358" t="s">
        <v>98</v>
      </c>
      <c r="C5" s="358"/>
      <c r="D5" s="358"/>
      <c r="E5" s="358"/>
      <c r="F5" s="358"/>
      <c r="G5" s="358"/>
      <c r="H5" s="358"/>
      <c r="I5" s="358"/>
    </row>
    <row r="6" spans="1:9" x14ac:dyDescent="0.25">
      <c r="B6" s="251"/>
      <c r="C6" s="251"/>
      <c r="D6" s="251"/>
      <c r="E6" s="252"/>
      <c r="F6" s="251"/>
      <c r="G6" s="251"/>
      <c r="H6" s="251"/>
      <c r="I6" s="251"/>
    </row>
    <row r="7" spans="1:9" x14ac:dyDescent="0.25">
      <c r="B7" s="205" t="s">
        <v>99</v>
      </c>
      <c r="C7" s="167" t="s">
        <v>100</v>
      </c>
      <c r="D7" s="206">
        <v>44286</v>
      </c>
      <c r="E7" s="206">
        <v>44196</v>
      </c>
      <c r="F7" s="205" t="s">
        <v>101</v>
      </c>
      <c r="G7" s="167" t="s">
        <v>100</v>
      </c>
      <c r="H7" s="206">
        <f>+D7</f>
        <v>44286</v>
      </c>
      <c r="I7" s="206">
        <f>+E7</f>
        <v>44196</v>
      </c>
    </row>
    <row r="8" spans="1:9" x14ac:dyDescent="0.25">
      <c r="B8" s="207" t="s">
        <v>102</v>
      </c>
      <c r="C8" s="208"/>
      <c r="D8" s="208"/>
      <c r="E8" s="209"/>
      <c r="F8" s="210" t="s">
        <v>103</v>
      </c>
      <c r="G8" s="211"/>
      <c r="H8" s="211"/>
      <c r="I8" s="212"/>
    </row>
    <row r="9" spans="1:9" x14ac:dyDescent="0.25">
      <c r="B9" s="253" t="s">
        <v>104</v>
      </c>
      <c r="C9" s="254" t="s">
        <v>105</v>
      </c>
      <c r="D9" s="255">
        <v>20156659100</v>
      </c>
      <c r="E9" s="256">
        <v>7165716206</v>
      </c>
      <c r="F9" s="253" t="s">
        <v>106</v>
      </c>
      <c r="G9" s="213" t="s">
        <v>586</v>
      </c>
      <c r="H9" s="255">
        <v>4609532247.8000002</v>
      </c>
      <c r="I9" s="255">
        <v>3279233336</v>
      </c>
    </row>
    <row r="10" spans="1:9" x14ac:dyDescent="0.25">
      <c r="B10" s="214" t="s">
        <v>108</v>
      </c>
      <c r="C10" s="254" t="s">
        <v>582</v>
      </c>
      <c r="D10" s="257">
        <v>35166306745</v>
      </c>
      <c r="E10" s="257">
        <v>34471310239</v>
      </c>
      <c r="F10" s="214" t="s">
        <v>109</v>
      </c>
      <c r="G10" s="215" t="s">
        <v>587</v>
      </c>
      <c r="H10" s="257">
        <v>25807712052</v>
      </c>
      <c r="I10" s="257">
        <v>11881508817</v>
      </c>
    </row>
    <row r="11" spans="1:9" x14ac:dyDescent="0.25">
      <c r="B11" s="214" t="s">
        <v>110</v>
      </c>
      <c r="C11" s="254" t="s">
        <v>112</v>
      </c>
      <c r="D11" s="257">
        <v>3458327496.7259998</v>
      </c>
      <c r="E11" s="256">
        <v>868803521</v>
      </c>
      <c r="F11" s="214" t="s">
        <v>113</v>
      </c>
      <c r="G11" s="215" t="s">
        <v>588</v>
      </c>
      <c r="H11" s="257">
        <v>1043488831</v>
      </c>
      <c r="I11" s="257">
        <v>886019690</v>
      </c>
    </row>
    <row r="12" spans="1:9" x14ac:dyDescent="0.25">
      <c r="B12" s="214" t="s">
        <v>114</v>
      </c>
      <c r="C12" s="254" t="s">
        <v>583</v>
      </c>
      <c r="D12" s="257">
        <v>595764598</v>
      </c>
      <c r="E12" s="256">
        <v>211534545</v>
      </c>
      <c r="F12" s="214" t="s">
        <v>527</v>
      </c>
      <c r="G12" s="215" t="s">
        <v>589</v>
      </c>
      <c r="H12" s="257">
        <v>324559051</v>
      </c>
      <c r="I12" s="257">
        <v>139145657</v>
      </c>
    </row>
    <row r="13" spans="1:9" x14ac:dyDescent="0.25">
      <c r="B13" s="214" t="s">
        <v>526</v>
      </c>
      <c r="C13" s="254"/>
      <c r="D13" s="257">
        <v>115656274</v>
      </c>
      <c r="E13" s="257">
        <v>49169462</v>
      </c>
      <c r="F13" s="214"/>
      <c r="G13" s="215"/>
      <c r="H13" s="257"/>
      <c r="I13" s="257"/>
    </row>
    <row r="14" spans="1:9" x14ac:dyDescent="0.25">
      <c r="B14" s="216" t="s">
        <v>115</v>
      </c>
      <c r="C14" s="254"/>
      <c r="D14" s="149">
        <f>+SUM(D9:D13)</f>
        <v>59492714213.725998</v>
      </c>
      <c r="E14" s="149">
        <f>+SUM(E9:E13)</f>
        <v>42766533973</v>
      </c>
      <c r="F14" s="216" t="s">
        <v>116</v>
      </c>
      <c r="G14" s="215"/>
      <c r="H14" s="149">
        <f>+SUM(H9:H13)</f>
        <v>31785292181.799999</v>
      </c>
      <c r="I14" s="149">
        <f>+SUM(I9:I13)</f>
        <v>16185907500</v>
      </c>
    </row>
    <row r="15" spans="1:9" x14ac:dyDescent="0.25">
      <c r="B15" s="216"/>
      <c r="C15" s="254"/>
      <c r="D15" s="149"/>
      <c r="E15" s="149"/>
      <c r="F15" s="216" t="s">
        <v>119</v>
      </c>
      <c r="G15" s="215"/>
      <c r="H15" s="149">
        <f>+H14</f>
        <v>31785292181.799999</v>
      </c>
      <c r="I15" s="149">
        <f>+I14</f>
        <v>16185907500</v>
      </c>
    </row>
    <row r="16" spans="1:9" x14ac:dyDescent="0.25">
      <c r="B16" s="207" t="s">
        <v>171</v>
      </c>
      <c r="C16" s="208"/>
      <c r="D16" s="259"/>
      <c r="E16" s="260"/>
      <c r="F16" s="207" t="s">
        <v>474</v>
      </c>
      <c r="G16" s="208"/>
      <c r="H16" s="208"/>
      <c r="I16" s="260"/>
    </row>
    <row r="17" spans="2:9" x14ac:dyDescent="0.25">
      <c r="B17" s="214" t="s">
        <v>117</v>
      </c>
      <c r="C17" s="254" t="s">
        <v>582</v>
      </c>
      <c r="D17" s="257">
        <v>1284706530</v>
      </c>
      <c r="E17" s="256">
        <v>851000000</v>
      </c>
      <c r="F17" s="214" t="s">
        <v>122</v>
      </c>
      <c r="G17" s="215" t="s">
        <v>590</v>
      </c>
      <c r="H17" s="257">
        <v>25342800000</v>
      </c>
      <c r="I17" s="257">
        <v>18026800000</v>
      </c>
    </row>
    <row r="18" spans="2:9" x14ac:dyDescent="0.25">
      <c r="B18" s="214" t="s">
        <v>118</v>
      </c>
      <c r="C18" s="254" t="s">
        <v>584</v>
      </c>
      <c r="D18" s="261">
        <v>1760763231</v>
      </c>
      <c r="E18" s="256">
        <v>1831391432</v>
      </c>
      <c r="F18" s="214" t="s">
        <v>475</v>
      </c>
      <c r="G18" s="215" t="s">
        <v>590</v>
      </c>
      <c r="H18" s="257">
        <v>927300000</v>
      </c>
      <c r="I18" s="257">
        <v>123100000</v>
      </c>
    </row>
    <row r="19" spans="2:9" x14ac:dyDescent="0.25">
      <c r="B19" s="214" t="s">
        <v>476</v>
      </c>
      <c r="C19" s="254" t="s">
        <v>585</v>
      </c>
      <c r="D19" s="262">
        <v>420426459</v>
      </c>
      <c r="E19" s="256">
        <v>450579937</v>
      </c>
      <c r="F19" s="214" t="s">
        <v>123</v>
      </c>
      <c r="G19" s="215" t="s">
        <v>590</v>
      </c>
      <c r="H19" s="257">
        <v>885500000</v>
      </c>
      <c r="I19" s="257">
        <v>836500000</v>
      </c>
    </row>
    <row r="20" spans="2:9" x14ac:dyDescent="0.25">
      <c r="B20" s="214" t="s">
        <v>125</v>
      </c>
      <c r="C20" s="254" t="s">
        <v>583</v>
      </c>
      <c r="D20" s="257">
        <v>199103388</v>
      </c>
      <c r="E20" s="256">
        <v>108044082</v>
      </c>
      <c r="F20" s="214" t="s">
        <v>477</v>
      </c>
      <c r="G20" s="215" t="s">
        <v>590</v>
      </c>
      <c r="H20" s="257">
        <v>2217759254</v>
      </c>
      <c r="I20" s="257">
        <v>1556999996</v>
      </c>
    </row>
    <row r="21" spans="2:9" x14ac:dyDescent="0.25">
      <c r="B21" s="216" t="s">
        <v>128</v>
      </c>
      <c r="C21" s="254"/>
      <c r="D21" s="149">
        <f>+SUM(D17:D20)</f>
        <v>3664999608</v>
      </c>
      <c r="E21" s="149">
        <f>+SUM(E17:E20)</f>
        <v>3241015451</v>
      </c>
      <c r="F21" s="214" t="s">
        <v>478</v>
      </c>
      <c r="G21" s="215" t="s">
        <v>590</v>
      </c>
      <c r="H21" s="257">
        <v>1999062385.9260001</v>
      </c>
      <c r="I21" s="257">
        <v>9278241928</v>
      </c>
    </row>
    <row r="22" spans="2:9" x14ac:dyDescent="0.25">
      <c r="B22" s="214"/>
      <c r="C22" s="254"/>
      <c r="D22" s="258"/>
      <c r="E22" s="256"/>
      <c r="F22" s="216" t="s">
        <v>129</v>
      </c>
      <c r="G22" s="215"/>
      <c r="H22" s="149">
        <f>SUM(H17:H21)</f>
        <v>31372421639.925999</v>
      </c>
      <c r="I22" s="149">
        <f>SUM(I17:I21)</f>
        <v>29821641924</v>
      </c>
    </row>
    <row r="23" spans="2:9" x14ac:dyDescent="0.25">
      <c r="B23" s="216" t="s">
        <v>130</v>
      </c>
      <c r="C23" s="254"/>
      <c r="D23" s="149">
        <f>+D14+D21</f>
        <v>63157713821.725998</v>
      </c>
      <c r="E23" s="149">
        <f>+E14+E21</f>
        <v>46007549424</v>
      </c>
      <c r="F23" s="216" t="s">
        <v>131</v>
      </c>
      <c r="G23" s="215"/>
      <c r="H23" s="149">
        <f>+H14+H22</f>
        <v>63157713821.725998</v>
      </c>
      <c r="I23" s="149">
        <f>+I14+I22</f>
        <v>46007549424</v>
      </c>
    </row>
    <row r="24" spans="2:9" x14ac:dyDescent="0.25">
      <c r="B24" s="217"/>
      <c r="C24" s="263"/>
      <c r="D24" s="264"/>
      <c r="E24" s="265"/>
      <c r="F24" s="217"/>
      <c r="G24" s="218"/>
      <c r="H24" s="218"/>
      <c r="I24" s="266"/>
    </row>
    <row r="25" spans="2:9" x14ac:dyDescent="0.25">
      <c r="B25" s="192"/>
      <c r="C25" s="192"/>
      <c r="D25" s="192"/>
      <c r="E25" s="192"/>
      <c r="F25" s="192"/>
      <c r="G25" s="192"/>
      <c r="H25" s="192"/>
      <c r="I25" s="192"/>
    </row>
    <row r="26" spans="2:9" x14ac:dyDescent="0.25">
      <c r="B26" s="143" t="s">
        <v>328</v>
      </c>
      <c r="C26" s="141" t="s">
        <v>100</v>
      </c>
      <c r="D26" s="142">
        <f>+D7</f>
        <v>44286</v>
      </c>
      <c r="E26" s="142">
        <f>+E7</f>
        <v>44196</v>
      </c>
      <c r="F26" s="143" t="s">
        <v>329</v>
      </c>
      <c r="G26" s="143" t="s">
        <v>100</v>
      </c>
      <c r="H26" s="142">
        <f>+D26</f>
        <v>44286</v>
      </c>
      <c r="I26" s="142">
        <f>+E26</f>
        <v>44196</v>
      </c>
    </row>
    <row r="27" spans="2:9" x14ac:dyDescent="0.25">
      <c r="B27" s="145" t="s">
        <v>367</v>
      </c>
      <c r="C27" s="359">
        <v>12</v>
      </c>
      <c r="D27" s="144">
        <v>594492828243</v>
      </c>
      <c r="E27" s="144">
        <v>94497965895</v>
      </c>
      <c r="F27" s="145" t="s">
        <v>369</v>
      </c>
      <c r="G27" s="359">
        <v>12</v>
      </c>
      <c r="H27" s="144">
        <f>+D27</f>
        <v>594492828243</v>
      </c>
      <c r="I27" s="158">
        <f>+E27</f>
        <v>94497965895</v>
      </c>
    </row>
    <row r="28" spans="2:9" x14ac:dyDescent="0.25">
      <c r="B28" s="180" t="s">
        <v>368</v>
      </c>
      <c r="C28" s="360"/>
      <c r="D28" s="182">
        <v>44940710.390000001</v>
      </c>
      <c r="E28" s="182">
        <v>8289832.4400000004</v>
      </c>
      <c r="F28" s="180" t="s">
        <v>370</v>
      </c>
      <c r="G28" s="360"/>
      <c r="H28" s="181">
        <f>+D28</f>
        <v>44940710.390000001</v>
      </c>
      <c r="I28" s="183">
        <f t="shared" ref="I28:I29" si="0">+E28</f>
        <v>8289832.4400000004</v>
      </c>
    </row>
    <row r="29" spans="2:9" x14ac:dyDescent="0.25">
      <c r="B29" s="157" t="s">
        <v>433</v>
      </c>
      <c r="C29" s="361"/>
      <c r="D29" s="146">
        <v>750000</v>
      </c>
      <c r="E29" s="146">
        <v>500000</v>
      </c>
      <c r="F29" s="157" t="s">
        <v>370</v>
      </c>
      <c r="G29" s="361"/>
      <c r="H29" s="146">
        <f>+D29</f>
        <v>750000</v>
      </c>
      <c r="I29" s="159">
        <f t="shared" si="0"/>
        <v>500000</v>
      </c>
    </row>
    <row r="31" spans="2:9" x14ac:dyDescent="0.25">
      <c r="B31" s="232" t="s">
        <v>466</v>
      </c>
      <c r="C31" s="232"/>
      <c r="D31" s="232"/>
      <c r="E31" s="232"/>
      <c r="F31" s="232"/>
      <c r="G31" s="232"/>
      <c r="H31" s="232"/>
      <c r="I31" s="232"/>
    </row>
  </sheetData>
  <mergeCells count="6">
    <mergeCell ref="B2:I2"/>
    <mergeCell ref="B3:I3"/>
    <mergeCell ref="B4:I4"/>
    <mergeCell ref="B5:I5"/>
    <mergeCell ref="C27:C29"/>
    <mergeCell ref="G27:G29"/>
  </mergeCells>
  <hyperlinks>
    <hyperlink ref="A1" location="ÍNDICE!A1" display="Indice" xr:uid="{0EB71D50-0B54-478A-8667-514F6BB43E98}"/>
    <hyperlink ref="C27" location="'10'!A35" display="'10'!A35" xr:uid="{BA0F2327-1ABF-4F3C-96D4-E40D0798CE05}"/>
    <hyperlink ref="G27" location="'10'!A35" display="'10'!A35" xr:uid="{EB5EB9DA-DCB7-4534-80F4-F06B59C144EA}"/>
  </hyperlinks>
  <pageMargins left="0.25" right="0.25" top="0.75" bottom="0.75" header="0.3" footer="0.3"/>
  <pageSetup paperSize="9" scale="4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E2E-9668-446E-9907-5FBB9C2F347D}">
  <sheetPr>
    <pageSetUpPr fitToPage="1"/>
  </sheetPr>
  <dimension ref="A1:G61"/>
  <sheetViews>
    <sheetView showGridLines="0" topLeftCell="A36" zoomScaleNormal="100" workbookViewId="0">
      <selection activeCell="E46" sqref="E46"/>
    </sheetView>
  </sheetViews>
  <sheetFormatPr baseColWidth="10" defaultColWidth="11.42578125" defaultRowHeight="15" x14ac:dyDescent="0.25"/>
  <cols>
    <col min="1" max="1" width="2.85546875" style="233" customWidth="1"/>
    <col min="2" max="2" width="93.28515625" style="233" customWidth="1"/>
    <col min="3" max="3" width="6" style="233" bestFit="1" customWidth="1"/>
    <col min="4" max="5" width="22.140625" style="233" bestFit="1" customWidth="1"/>
    <col min="6" max="6" width="5" style="233" customWidth="1"/>
    <col min="7" max="7" width="2.85546875" style="233" customWidth="1"/>
    <col min="8" max="16384" width="11.42578125" style="233"/>
  </cols>
  <sheetData>
    <row r="1" spans="1:7" x14ac:dyDescent="0.25">
      <c r="A1" s="1" t="s">
        <v>440</v>
      </c>
    </row>
    <row r="2" spans="1:7" x14ac:dyDescent="0.25">
      <c r="B2" s="363" t="s">
        <v>97</v>
      </c>
      <c r="C2" s="363"/>
      <c r="D2" s="363"/>
      <c r="E2" s="363"/>
    </row>
    <row r="3" spans="1:7" x14ac:dyDescent="0.25">
      <c r="B3" s="364" t="s">
        <v>5</v>
      </c>
      <c r="C3" s="364"/>
      <c r="D3" s="364"/>
      <c r="E3" s="364"/>
    </row>
    <row r="4" spans="1:7" x14ac:dyDescent="0.25">
      <c r="B4" s="365" t="s">
        <v>528</v>
      </c>
      <c r="C4" s="365"/>
      <c r="D4" s="365"/>
      <c r="E4" s="365"/>
    </row>
    <row r="5" spans="1:7" x14ac:dyDescent="0.25">
      <c r="B5" s="365" t="s">
        <v>98</v>
      </c>
      <c r="C5" s="365"/>
      <c r="D5" s="365"/>
      <c r="E5" s="365"/>
    </row>
    <row r="6" spans="1:7" x14ac:dyDescent="0.25">
      <c r="B6" s="164"/>
      <c r="C6" s="164"/>
      <c r="D6" s="164"/>
      <c r="E6" s="165"/>
    </row>
    <row r="7" spans="1:7" x14ac:dyDescent="0.25">
      <c r="B7" s="166" t="s">
        <v>132</v>
      </c>
      <c r="C7" s="167" t="s">
        <v>100</v>
      </c>
      <c r="D7" s="168">
        <v>44286</v>
      </c>
      <c r="E7" s="168">
        <v>43921</v>
      </c>
    </row>
    <row r="8" spans="1:7" x14ac:dyDescent="0.25">
      <c r="B8" s="173"/>
      <c r="C8" s="174"/>
      <c r="D8" s="174"/>
      <c r="E8" s="175"/>
    </row>
    <row r="9" spans="1:7" x14ac:dyDescent="0.25">
      <c r="B9" s="169" t="s">
        <v>395</v>
      </c>
      <c r="C9" s="170"/>
      <c r="D9" s="170">
        <f>+SUM(D10:D17)</f>
        <v>6947920173</v>
      </c>
      <c r="E9" s="170">
        <f>+SUM(E10:E17)</f>
        <v>6130726791</v>
      </c>
    </row>
    <row r="10" spans="1:7" x14ac:dyDescent="0.25">
      <c r="B10" s="26" t="s">
        <v>396</v>
      </c>
      <c r="C10" s="170"/>
      <c r="D10" s="221">
        <v>602913080</v>
      </c>
      <c r="E10" s="176">
        <v>1137160865</v>
      </c>
      <c r="F10" s="192"/>
      <c r="G10" s="192"/>
    </row>
    <row r="11" spans="1:7" x14ac:dyDescent="0.25">
      <c r="B11" s="26" t="s">
        <v>479</v>
      </c>
      <c r="C11" s="170"/>
      <c r="D11" s="221">
        <v>5069122940</v>
      </c>
      <c r="E11" s="176">
        <v>2039130792</v>
      </c>
      <c r="F11" s="192"/>
      <c r="G11" s="192"/>
    </row>
    <row r="12" spans="1:7" x14ac:dyDescent="0.25">
      <c r="B12" s="267"/>
      <c r="C12" s="170"/>
      <c r="D12" s="170"/>
      <c r="E12" s="176"/>
      <c r="F12" s="192"/>
      <c r="G12" s="192"/>
    </row>
    <row r="13" spans="1:7" x14ac:dyDescent="0.25">
      <c r="B13" s="267" t="s">
        <v>397</v>
      </c>
      <c r="C13" s="170"/>
      <c r="D13" s="221">
        <v>289528980</v>
      </c>
      <c r="E13" s="176">
        <v>531345284</v>
      </c>
      <c r="F13" s="192"/>
      <c r="G13" s="192"/>
    </row>
    <row r="14" spans="1:7" x14ac:dyDescent="0.25">
      <c r="B14" s="267" t="s">
        <v>398</v>
      </c>
      <c r="C14" s="170"/>
      <c r="D14" s="221">
        <v>475538238</v>
      </c>
      <c r="E14" s="176">
        <v>1269173758</v>
      </c>
      <c r="F14" s="192"/>
      <c r="G14" s="192"/>
    </row>
    <row r="15" spans="1:7" x14ac:dyDescent="0.25">
      <c r="B15" s="267" t="s">
        <v>399</v>
      </c>
      <c r="C15" s="170"/>
      <c r="D15" s="221">
        <v>111581001</v>
      </c>
      <c r="E15" s="176">
        <v>691642293</v>
      </c>
      <c r="F15" s="192"/>
      <c r="G15" s="192"/>
    </row>
    <row r="16" spans="1:7" x14ac:dyDescent="0.25">
      <c r="B16" s="268"/>
      <c r="C16" s="170"/>
      <c r="D16" s="221"/>
      <c r="E16" s="221"/>
      <c r="F16" s="192"/>
      <c r="G16" s="192"/>
    </row>
    <row r="17" spans="2:7" x14ac:dyDescent="0.25">
      <c r="B17" s="267" t="s">
        <v>133</v>
      </c>
      <c r="C17" s="170" t="s">
        <v>591</v>
      </c>
      <c r="D17" s="221">
        <v>399235934</v>
      </c>
      <c r="E17" s="176">
        <v>462273799</v>
      </c>
      <c r="F17" s="192"/>
      <c r="G17" s="192"/>
    </row>
    <row r="18" spans="2:7" x14ac:dyDescent="0.25">
      <c r="B18" s="267"/>
      <c r="C18" s="170"/>
      <c r="D18" s="170"/>
      <c r="E18" s="176"/>
      <c r="F18" s="192"/>
      <c r="G18" s="192"/>
    </row>
    <row r="19" spans="2:7" x14ac:dyDescent="0.25">
      <c r="B19" s="268" t="s">
        <v>400</v>
      </c>
      <c r="C19" s="170"/>
      <c r="D19" s="171">
        <f>SUM(D20:D22)</f>
        <v>1754890835</v>
      </c>
      <c r="E19" s="172">
        <f>SUM(E20:E22)</f>
        <v>1779745343</v>
      </c>
      <c r="F19" s="192"/>
      <c r="G19" s="192"/>
    </row>
    <row r="20" spans="2:7" x14ac:dyDescent="0.25">
      <c r="B20" s="267" t="s">
        <v>401</v>
      </c>
      <c r="C20" s="170"/>
      <c r="D20" s="221">
        <v>1251374574</v>
      </c>
      <c r="E20" s="176">
        <v>740268786</v>
      </c>
      <c r="F20" s="192"/>
      <c r="G20" s="192"/>
    </row>
    <row r="21" spans="2:7" x14ac:dyDescent="0.25">
      <c r="B21" s="267" t="s">
        <v>480</v>
      </c>
      <c r="C21" s="170"/>
      <c r="D21" s="221">
        <v>93610608</v>
      </c>
      <c r="E21" s="176">
        <v>134398076</v>
      </c>
      <c r="F21" s="192"/>
      <c r="G21" s="192"/>
    </row>
    <row r="22" spans="2:7" x14ac:dyDescent="0.25">
      <c r="B22" s="267" t="s">
        <v>134</v>
      </c>
      <c r="C22" s="170" t="s">
        <v>402</v>
      </c>
      <c r="D22" s="221">
        <v>409905653</v>
      </c>
      <c r="E22" s="176">
        <v>905078481</v>
      </c>
      <c r="F22" s="192"/>
      <c r="G22" s="192"/>
    </row>
    <row r="23" spans="2:7" x14ac:dyDescent="0.25">
      <c r="B23" s="268" t="s">
        <v>403</v>
      </c>
      <c r="C23" s="170"/>
      <c r="D23" s="171">
        <f>+D9-D19</f>
        <v>5193029338</v>
      </c>
      <c r="E23" s="171">
        <f>+E9-E19</f>
        <v>4350981448</v>
      </c>
      <c r="F23" s="192"/>
      <c r="G23" s="192"/>
    </row>
    <row r="24" spans="2:7" x14ac:dyDescent="0.25">
      <c r="B24" s="268"/>
      <c r="C24" s="170"/>
      <c r="D24" s="170"/>
      <c r="E24" s="176"/>
      <c r="F24" s="192"/>
      <c r="G24" s="192"/>
    </row>
    <row r="25" spans="2:7" x14ac:dyDescent="0.25">
      <c r="B25" s="268" t="s">
        <v>404</v>
      </c>
      <c r="C25" s="170"/>
      <c r="D25" s="171">
        <f>SUM(D26:D27)</f>
        <v>118173789</v>
      </c>
      <c r="E25" s="172">
        <f>SUM(E26:E27)</f>
        <v>92863418</v>
      </c>
      <c r="F25" s="192"/>
      <c r="G25" s="192"/>
    </row>
    <row r="26" spans="2:7" x14ac:dyDescent="0.25">
      <c r="B26" s="267" t="s">
        <v>405</v>
      </c>
      <c r="C26" s="170"/>
      <c r="D26" s="221">
        <v>61130969</v>
      </c>
      <c r="E26" s="176">
        <v>47385222</v>
      </c>
      <c r="F26" s="192"/>
      <c r="G26" s="192"/>
    </row>
    <row r="27" spans="2:7" x14ac:dyDescent="0.25">
      <c r="B27" s="267" t="s">
        <v>135</v>
      </c>
      <c r="C27" s="170" t="s">
        <v>416</v>
      </c>
      <c r="D27" s="221">
        <v>57042820</v>
      </c>
      <c r="E27" s="176">
        <v>45478196</v>
      </c>
      <c r="F27" s="192"/>
      <c r="G27" s="192"/>
    </row>
    <row r="28" spans="2:7" x14ac:dyDescent="0.25">
      <c r="B28" s="268"/>
      <c r="C28" s="170"/>
      <c r="D28" s="170"/>
      <c r="E28" s="172"/>
      <c r="F28" s="192"/>
      <c r="G28" s="192"/>
    </row>
    <row r="29" spans="2:7" x14ac:dyDescent="0.25">
      <c r="B29" s="268" t="s">
        <v>406</v>
      </c>
      <c r="C29" s="170"/>
      <c r="D29" s="171">
        <f>SUM(D30:D38)</f>
        <v>2669200963</v>
      </c>
      <c r="E29" s="172">
        <f t="shared" ref="E29" si="0">SUM(E30:E38)</f>
        <v>2309308866</v>
      </c>
      <c r="F29" s="192"/>
      <c r="G29" s="192"/>
    </row>
    <row r="30" spans="2:7" x14ac:dyDescent="0.25">
      <c r="B30" s="267" t="s">
        <v>407</v>
      </c>
      <c r="C30" s="170"/>
      <c r="D30" s="221">
        <v>1890128494</v>
      </c>
      <c r="E30" s="176">
        <v>1794232916</v>
      </c>
      <c r="F30" s="192"/>
      <c r="G30" s="192"/>
    </row>
    <row r="31" spans="2:7" x14ac:dyDescent="0.25">
      <c r="B31" s="267" t="s">
        <v>408</v>
      </c>
      <c r="C31" s="170"/>
      <c r="D31" s="221">
        <v>151333542</v>
      </c>
      <c r="E31" s="176">
        <v>162501549</v>
      </c>
      <c r="F31" s="192"/>
      <c r="G31" s="192"/>
    </row>
    <row r="32" spans="2:7" x14ac:dyDescent="0.25">
      <c r="B32" s="267" t="s">
        <v>409</v>
      </c>
      <c r="C32" s="170"/>
      <c r="D32" s="221">
        <v>10515907</v>
      </c>
      <c r="E32" s="176">
        <v>8858246</v>
      </c>
      <c r="F32" s="192"/>
      <c r="G32" s="192"/>
    </row>
    <row r="33" spans="2:7" x14ac:dyDescent="0.25">
      <c r="B33" s="267" t="s">
        <v>410</v>
      </c>
      <c r="C33" s="170"/>
      <c r="D33" s="221">
        <v>200024884</v>
      </c>
      <c r="E33" s="176">
        <v>129904476</v>
      </c>
      <c r="F33" s="192"/>
      <c r="G33" s="192"/>
    </row>
    <row r="34" spans="2:7" x14ac:dyDescent="0.25">
      <c r="B34" s="267" t="s">
        <v>411</v>
      </c>
      <c r="C34" s="170"/>
      <c r="D34" s="221">
        <v>97354637</v>
      </c>
      <c r="E34" s="176">
        <v>75813046</v>
      </c>
      <c r="F34" s="192"/>
      <c r="G34" s="192"/>
    </row>
    <row r="35" spans="2:7" x14ac:dyDescent="0.25">
      <c r="B35" s="267" t="s">
        <v>412</v>
      </c>
      <c r="C35" s="170"/>
      <c r="D35" s="221">
        <v>3453884</v>
      </c>
      <c r="E35" s="176">
        <v>3204740</v>
      </c>
      <c r="F35" s="192"/>
      <c r="G35" s="192"/>
    </row>
    <row r="36" spans="2:7" x14ac:dyDescent="0.25">
      <c r="B36" s="267" t="s">
        <v>413</v>
      </c>
      <c r="C36" s="170"/>
      <c r="D36" s="221">
        <v>39736</v>
      </c>
      <c r="E36" s="176">
        <v>3552676</v>
      </c>
      <c r="F36" s="192"/>
      <c r="G36" s="192"/>
    </row>
    <row r="37" spans="2:7" x14ac:dyDescent="0.25">
      <c r="B37" s="267" t="s">
        <v>414</v>
      </c>
      <c r="C37" s="170"/>
      <c r="D37" s="221">
        <v>24012460</v>
      </c>
      <c r="E37" s="176">
        <v>16499947</v>
      </c>
      <c r="F37" s="192"/>
      <c r="G37" s="192"/>
    </row>
    <row r="38" spans="2:7" x14ac:dyDescent="0.25">
      <c r="B38" s="267" t="s">
        <v>136</v>
      </c>
      <c r="C38" s="170" t="s">
        <v>416</v>
      </c>
      <c r="D38" s="221">
        <v>292337419</v>
      </c>
      <c r="E38" s="176">
        <v>114741270</v>
      </c>
      <c r="F38" s="192"/>
      <c r="G38" s="192"/>
    </row>
    <row r="39" spans="2:7" x14ac:dyDescent="0.25">
      <c r="B39" s="268" t="s">
        <v>415</v>
      </c>
      <c r="C39" s="170"/>
      <c r="D39" s="171">
        <f>+D23-D25-D29</f>
        <v>2405654586</v>
      </c>
      <c r="E39" s="171">
        <f>+E23-E25-E29</f>
        <v>1948809164</v>
      </c>
      <c r="F39" s="192"/>
      <c r="G39" s="192"/>
    </row>
    <row r="40" spans="2:7" x14ac:dyDescent="0.25">
      <c r="B40" s="267"/>
      <c r="C40" s="170"/>
      <c r="D40" s="170"/>
      <c r="E40" s="176"/>
      <c r="F40" s="192"/>
      <c r="G40" s="192"/>
    </row>
    <row r="41" spans="2:7" x14ac:dyDescent="0.25">
      <c r="B41" s="268" t="s">
        <v>417</v>
      </c>
      <c r="C41" s="170" t="s">
        <v>442</v>
      </c>
      <c r="D41" s="171">
        <f>+D42+D43</f>
        <v>-406592200.07399988</v>
      </c>
      <c r="E41" s="172">
        <f>+E42+E43</f>
        <v>141762844</v>
      </c>
      <c r="F41" s="192"/>
      <c r="G41" s="192"/>
    </row>
    <row r="42" spans="2:7" x14ac:dyDescent="0.25">
      <c r="B42" s="267" t="s">
        <v>418</v>
      </c>
      <c r="C42" s="170"/>
      <c r="D42" s="221">
        <v>-1186461148.0739999</v>
      </c>
      <c r="E42" s="176">
        <v>320346082</v>
      </c>
      <c r="F42" s="192"/>
      <c r="G42" s="192"/>
    </row>
    <row r="43" spans="2:7" x14ac:dyDescent="0.25">
      <c r="B43" s="267" t="s">
        <v>419</v>
      </c>
      <c r="C43" s="170"/>
      <c r="D43" s="221">
        <v>779868948</v>
      </c>
      <c r="E43" s="176">
        <v>-178583238</v>
      </c>
      <c r="F43" s="192"/>
      <c r="G43" s="192"/>
    </row>
    <row r="44" spans="2:7" ht="3.75" customHeight="1" x14ac:dyDescent="0.25">
      <c r="B44" s="267"/>
      <c r="C44" s="170"/>
      <c r="D44" s="170"/>
      <c r="E44" s="221"/>
      <c r="F44" s="192"/>
      <c r="G44" s="192"/>
    </row>
    <row r="45" spans="2:7" x14ac:dyDescent="0.25">
      <c r="B45" s="95" t="s">
        <v>481</v>
      </c>
      <c r="C45" s="269"/>
      <c r="D45" s="270">
        <f>+D39+D41</f>
        <v>1999062385.9260001</v>
      </c>
      <c r="E45" s="270">
        <f>+E39+E41</f>
        <v>2090572008</v>
      </c>
      <c r="F45" s="192"/>
      <c r="G45" s="192"/>
    </row>
    <row r="46" spans="2:7" x14ac:dyDescent="0.25">
      <c r="B46" s="95" t="s">
        <v>420</v>
      </c>
      <c r="C46" s="269"/>
      <c r="D46" s="270">
        <v>0</v>
      </c>
      <c r="E46" s="176">
        <v>0</v>
      </c>
      <c r="F46" s="192"/>
      <c r="G46" s="192"/>
    </row>
    <row r="47" spans="2:7" ht="15.75" thickBot="1" x14ac:dyDescent="0.3">
      <c r="B47" s="271" t="s">
        <v>421</v>
      </c>
      <c r="C47" s="269"/>
      <c r="D47" s="272">
        <f>+D45-D46</f>
        <v>1999062385.9260001</v>
      </c>
      <c r="E47" s="272">
        <f>+E45-E46</f>
        <v>2090572008</v>
      </c>
      <c r="F47" s="192"/>
      <c r="G47" s="192"/>
    </row>
    <row r="48" spans="2:7" ht="15.75" thickTop="1" x14ac:dyDescent="0.25">
      <c r="B48" s="193"/>
      <c r="C48" s="194"/>
      <c r="D48" s="194"/>
      <c r="E48" s="195"/>
      <c r="F48" s="192"/>
      <c r="G48" s="192"/>
    </row>
    <row r="49" spans="2:7" x14ac:dyDescent="0.25">
      <c r="B49" s="362" t="s">
        <v>467</v>
      </c>
      <c r="C49" s="362"/>
      <c r="D49" s="362"/>
      <c r="E49" s="362"/>
      <c r="F49" s="362"/>
      <c r="G49" s="362"/>
    </row>
    <row r="50" spans="2:7" x14ac:dyDescent="0.25">
      <c r="B50" s="192"/>
      <c r="C50" s="192"/>
      <c r="D50" s="192"/>
      <c r="E50" s="192"/>
      <c r="F50" s="192"/>
      <c r="G50" s="192"/>
    </row>
    <row r="51" spans="2:7" x14ac:dyDescent="0.25">
      <c r="B51" s="192"/>
      <c r="C51" s="192"/>
      <c r="D51" s="192"/>
      <c r="E51" s="192"/>
      <c r="F51" s="192"/>
      <c r="G51" s="192"/>
    </row>
    <row r="52" spans="2:7" x14ac:dyDescent="0.25">
      <c r="B52" s="192"/>
      <c r="C52" s="192"/>
      <c r="D52" s="192"/>
      <c r="E52" s="192"/>
      <c r="F52" s="192"/>
      <c r="G52" s="192"/>
    </row>
    <row r="53" spans="2:7" x14ac:dyDescent="0.25">
      <c r="B53" s="192"/>
      <c r="C53" s="192"/>
      <c r="D53" s="192"/>
      <c r="E53" s="192"/>
      <c r="F53" s="192"/>
      <c r="G53" s="192"/>
    </row>
    <row r="54" spans="2:7" x14ac:dyDescent="0.25">
      <c r="B54" s="192"/>
      <c r="C54" s="192"/>
      <c r="D54" s="192"/>
      <c r="E54" s="192"/>
      <c r="F54" s="192"/>
      <c r="G54" s="192"/>
    </row>
    <row r="55" spans="2:7" x14ac:dyDescent="0.25">
      <c r="B55" s="192"/>
      <c r="C55" s="192"/>
      <c r="D55" s="192"/>
      <c r="E55" s="192"/>
      <c r="F55" s="192"/>
      <c r="G55" s="192"/>
    </row>
    <row r="56" spans="2:7" x14ac:dyDescent="0.25">
      <c r="B56" s="192"/>
      <c r="C56" s="192"/>
      <c r="D56" s="192"/>
      <c r="E56" s="192"/>
      <c r="F56" s="192"/>
      <c r="G56" s="192"/>
    </row>
    <row r="57" spans="2:7" x14ac:dyDescent="0.25">
      <c r="B57" s="192"/>
      <c r="C57" s="192"/>
      <c r="D57" s="192"/>
      <c r="E57" s="192"/>
      <c r="F57" s="192"/>
      <c r="G57" s="192"/>
    </row>
    <row r="58" spans="2:7" x14ac:dyDescent="0.25">
      <c r="B58" s="192"/>
      <c r="C58" s="192"/>
      <c r="D58" s="192"/>
      <c r="E58" s="192"/>
      <c r="F58" s="192"/>
      <c r="G58" s="192"/>
    </row>
    <row r="59" spans="2:7" x14ac:dyDescent="0.25">
      <c r="B59" s="192"/>
      <c r="C59" s="192"/>
      <c r="D59" s="192"/>
      <c r="E59" s="192"/>
      <c r="F59" s="192"/>
      <c r="G59" s="192"/>
    </row>
    <row r="60" spans="2:7" x14ac:dyDescent="0.25">
      <c r="B60" s="192"/>
      <c r="C60" s="192"/>
      <c r="D60" s="192"/>
      <c r="E60" s="192"/>
      <c r="F60" s="192"/>
      <c r="G60" s="192"/>
    </row>
    <row r="61" spans="2:7" x14ac:dyDescent="0.25">
      <c r="B61" s="192"/>
      <c r="C61" s="192"/>
      <c r="D61" s="192"/>
      <c r="E61" s="192"/>
      <c r="F61" s="192"/>
      <c r="G61" s="192"/>
    </row>
  </sheetData>
  <mergeCells count="5">
    <mergeCell ref="B49:G49"/>
    <mergeCell ref="B2:E2"/>
    <mergeCell ref="B3:E3"/>
    <mergeCell ref="B4:E4"/>
    <mergeCell ref="B5:E5"/>
  </mergeCells>
  <hyperlinks>
    <hyperlink ref="A1" location="ÍNDICE!A1" display="Indice" xr:uid="{AF95ED49-9A71-4304-999B-0021030C25E3}"/>
  </hyperlinks>
  <pageMargins left="0.25" right="0.25" top="0.75" bottom="0.75" header="0.3" footer="0.3"/>
  <pageSetup paperSize="9" scale="5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CBB84-B9CD-4D5D-9AE2-72957592747A}">
  <sheetPr>
    <pageSetUpPr fitToPage="1"/>
  </sheetPr>
  <dimension ref="A1:H44"/>
  <sheetViews>
    <sheetView showGridLines="0" topLeftCell="A27" zoomScaleNormal="100" workbookViewId="0">
      <selection activeCell="E41" sqref="E41"/>
    </sheetView>
  </sheetViews>
  <sheetFormatPr baseColWidth="10" defaultColWidth="11.42578125" defaultRowHeight="15" x14ac:dyDescent="0.25"/>
  <cols>
    <col min="1" max="1" width="2.85546875" style="247" customWidth="1"/>
    <col min="2" max="2" width="2.7109375" style="247" customWidth="1"/>
    <col min="3" max="3" width="76.7109375" style="247" customWidth="1"/>
    <col min="4" max="4" width="4.28515625" style="247" customWidth="1"/>
    <col min="5" max="6" width="19.140625" style="192" customWidth="1"/>
    <col min="7" max="7" width="2.85546875" style="247" customWidth="1"/>
    <col min="8" max="16384" width="11.42578125" style="247"/>
  </cols>
  <sheetData>
    <row r="1" spans="1:8" x14ac:dyDescent="0.25">
      <c r="A1" s="1" t="s">
        <v>440</v>
      </c>
    </row>
    <row r="2" spans="1:8" x14ac:dyDescent="0.25">
      <c r="B2" s="363" t="s">
        <v>97</v>
      </c>
      <c r="C2" s="363"/>
      <c r="D2" s="363"/>
      <c r="E2" s="363"/>
      <c r="F2" s="363"/>
      <c r="G2" s="363"/>
    </row>
    <row r="3" spans="1:8" x14ac:dyDescent="0.25">
      <c r="B3" s="364" t="s">
        <v>371</v>
      </c>
      <c r="C3" s="364"/>
      <c r="D3" s="364"/>
      <c r="E3" s="364"/>
      <c r="F3" s="364"/>
      <c r="G3" s="364"/>
    </row>
    <row r="4" spans="1:8" x14ac:dyDescent="0.25">
      <c r="B4" s="365" t="s">
        <v>528</v>
      </c>
      <c r="C4" s="365"/>
      <c r="D4" s="365"/>
      <c r="E4" s="365"/>
      <c r="F4" s="365"/>
      <c r="G4" s="365"/>
    </row>
    <row r="5" spans="1:8" x14ac:dyDescent="0.25">
      <c r="B5" s="246"/>
      <c r="C5" s="246"/>
      <c r="D5" s="246"/>
      <c r="E5" s="274"/>
      <c r="F5" s="274"/>
      <c r="G5" s="246"/>
    </row>
    <row r="6" spans="1:8" x14ac:dyDescent="0.25">
      <c r="E6" s="275">
        <v>44286</v>
      </c>
      <c r="F6" s="275">
        <v>43921</v>
      </c>
      <c r="G6" s="51"/>
    </row>
    <row r="7" spans="1:8" x14ac:dyDescent="0.25">
      <c r="B7" s="2" t="s">
        <v>372</v>
      </c>
      <c r="C7" s="244" t="s">
        <v>373</v>
      </c>
      <c r="D7" s="2"/>
      <c r="E7" s="126"/>
      <c r="F7" s="276"/>
      <c r="G7" s="162"/>
    </row>
    <row r="8" spans="1:8" x14ac:dyDescent="0.25">
      <c r="B8" s="163"/>
      <c r="C8" s="247" t="s">
        <v>374</v>
      </c>
      <c r="E8" s="127">
        <v>6384730560</v>
      </c>
      <c r="F8" s="127">
        <v>5954889999</v>
      </c>
      <c r="G8" s="46"/>
      <c r="H8" s="192"/>
    </row>
    <row r="9" spans="1:8" x14ac:dyDescent="0.25">
      <c r="C9" s="247" t="s">
        <v>375</v>
      </c>
      <c r="E9" s="127">
        <v>-1830869127</v>
      </c>
      <c r="F9" s="127">
        <v>-1757755835</v>
      </c>
      <c r="G9" s="46"/>
      <c r="H9" s="192"/>
    </row>
    <row r="10" spans="1:8" x14ac:dyDescent="0.25">
      <c r="C10" s="247" t="s">
        <v>422</v>
      </c>
      <c r="E10" s="127">
        <v>0</v>
      </c>
      <c r="F10" s="127">
        <v>0</v>
      </c>
      <c r="G10" s="46"/>
      <c r="H10" s="192"/>
    </row>
    <row r="11" spans="1:8" ht="30" x14ac:dyDescent="0.25">
      <c r="B11" s="96"/>
      <c r="C11" s="245" t="s">
        <v>376</v>
      </c>
      <c r="D11" s="96"/>
      <c r="E11" s="196">
        <f>SUM(E8:E10)</f>
        <v>4553861433</v>
      </c>
      <c r="F11" s="196">
        <f>SUM(F8:F10)</f>
        <v>4197134164</v>
      </c>
      <c r="G11" s="128"/>
      <c r="H11" s="192"/>
    </row>
    <row r="12" spans="1:8" x14ac:dyDescent="0.25">
      <c r="B12" s="2"/>
      <c r="C12" s="2" t="s">
        <v>423</v>
      </c>
      <c r="D12" s="2"/>
      <c r="E12" s="197">
        <f>+E13</f>
        <v>0</v>
      </c>
      <c r="F12" s="197">
        <f>+F13</f>
        <v>0</v>
      </c>
      <c r="G12" s="219"/>
      <c r="H12" s="192"/>
    </row>
    <row r="13" spans="1:8" x14ac:dyDescent="0.25">
      <c r="C13" s="247" t="s">
        <v>424</v>
      </c>
      <c r="E13" s="127">
        <v>0</v>
      </c>
      <c r="F13" s="127">
        <v>0</v>
      </c>
      <c r="G13" s="46"/>
      <c r="H13" s="192"/>
    </row>
    <row r="14" spans="1:8" x14ac:dyDescent="0.25">
      <c r="B14" s="163"/>
      <c r="C14" s="2" t="s">
        <v>377</v>
      </c>
      <c r="D14" s="2"/>
      <c r="E14" s="197">
        <f>+E15</f>
        <v>-4548858088</v>
      </c>
      <c r="F14" s="197">
        <f>+F15</f>
        <v>-436915969</v>
      </c>
      <c r="G14" s="219"/>
      <c r="H14" s="192"/>
    </row>
    <row r="15" spans="1:8" x14ac:dyDescent="0.25">
      <c r="C15" s="247" t="s">
        <v>378</v>
      </c>
      <c r="E15" s="127">
        <v>-4548858088</v>
      </c>
      <c r="F15" s="127">
        <v>-436915969</v>
      </c>
      <c r="G15" s="46"/>
      <c r="H15" s="192"/>
    </row>
    <row r="16" spans="1:8" x14ac:dyDescent="0.25">
      <c r="B16" s="2"/>
      <c r="C16" s="2" t="s">
        <v>425</v>
      </c>
      <c r="D16" s="2"/>
      <c r="E16" s="197">
        <f>+E14+E12+E11</f>
        <v>5003345</v>
      </c>
      <c r="F16" s="197">
        <f>+F11+F14</f>
        <v>3760218195</v>
      </c>
      <c r="G16" s="219"/>
      <c r="H16" s="192"/>
    </row>
    <row r="17" spans="2:8" x14ac:dyDescent="0.25">
      <c r="C17" s="247" t="s">
        <v>426</v>
      </c>
      <c r="E17" s="127">
        <v>-60000</v>
      </c>
      <c r="F17" s="127">
        <v>0</v>
      </c>
      <c r="G17" s="46"/>
      <c r="H17" s="192"/>
    </row>
    <row r="18" spans="2:8" x14ac:dyDescent="0.25">
      <c r="C18" s="2" t="s">
        <v>379</v>
      </c>
      <c r="E18" s="197">
        <f>+E16+E17</f>
        <v>4943345</v>
      </c>
      <c r="F18" s="197">
        <f>+F16+F17</f>
        <v>3760218195</v>
      </c>
      <c r="G18" s="219"/>
      <c r="H18" s="192"/>
    </row>
    <row r="19" spans="2:8" x14ac:dyDescent="0.25">
      <c r="C19" s="2"/>
      <c r="E19" s="127"/>
      <c r="F19" s="197"/>
      <c r="G19" s="219"/>
      <c r="H19" s="192"/>
    </row>
    <row r="20" spans="2:8" x14ac:dyDescent="0.25">
      <c r="B20" s="2" t="s">
        <v>380</v>
      </c>
      <c r="C20" s="244" t="s">
        <v>381</v>
      </c>
      <c r="D20" s="2"/>
      <c r="E20" s="197"/>
      <c r="F20" s="197"/>
      <c r="G20" s="219"/>
      <c r="H20" s="192"/>
    </row>
    <row r="21" spans="2:8" x14ac:dyDescent="0.25">
      <c r="C21" s="247" t="s">
        <v>427</v>
      </c>
      <c r="E21" s="127">
        <v>0</v>
      </c>
      <c r="F21" s="127">
        <v>0</v>
      </c>
      <c r="G21" s="46"/>
      <c r="H21" s="192"/>
    </row>
    <row r="22" spans="2:8" x14ac:dyDescent="0.25">
      <c r="C22" s="247" t="s">
        <v>108</v>
      </c>
      <c r="E22" s="127">
        <v>-423298819</v>
      </c>
      <c r="F22" s="127">
        <v>3493646118</v>
      </c>
      <c r="G22" s="46"/>
      <c r="H22" s="192"/>
    </row>
    <row r="23" spans="2:8" x14ac:dyDescent="0.25">
      <c r="C23" s="247" t="s">
        <v>428</v>
      </c>
      <c r="E23" s="127">
        <v>0</v>
      </c>
      <c r="F23" s="127">
        <v>0</v>
      </c>
      <c r="G23" s="46"/>
      <c r="H23" s="192"/>
    </row>
    <row r="24" spans="2:8" x14ac:dyDescent="0.25">
      <c r="C24" s="247" t="s">
        <v>382</v>
      </c>
      <c r="E24" s="127">
        <v>-50551863</v>
      </c>
      <c r="F24" s="127">
        <v>-3431389</v>
      </c>
      <c r="G24" s="46"/>
      <c r="H24" s="192"/>
    </row>
    <row r="25" spans="2:8" x14ac:dyDescent="0.25">
      <c r="C25" s="247" t="s">
        <v>429</v>
      </c>
      <c r="E25" s="127">
        <v>0</v>
      </c>
      <c r="F25" s="127">
        <v>0</v>
      </c>
      <c r="G25" s="46"/>
      <c r="H25" s="192"/>
    </row>
    <row r="26" spans="2:8" x14ac:dyDescent="0.25">
      <c r="B26" s="366"/>
      <c r="C26" s="247" t="s">
        <v>430</v>
      </c>
      <c r="E26" s="127">
        <v>133237392</v>
      </c>
      <c r="F26" s="127">
        <v>3800581</v>
      </c>
      <c r="G26" s="46"/>
      <c r="H26" s="192"/>
    </row>
    <row r="27" spans="2:8" x14ac:dyDescent="0.25">
      <c r="B27" s="366"/>
      <c r="C27" s="247" t="s">
        <v>383</v>
      </c>
      <c r="E27" s="127">
        <v>0</v>
      </c>
      <c r="F27" s="127">
        <v>175270832</v>
      </c>
      <c r="G27" s="46"/>
      <c r="H27" s="192"/>
    </row>
    <row r="28" spans="2:8" x14ac:dyDescent="0.25">
      <c r="C28" s="2" t="s">
        <v>384</v>
      </c>
      <c r="D28" s="219"/>
      <c r="E28" s="197">
        <f>SUM(E21:E27)</f>
        <v>-340613290</v>
      </c>
      <c r="F28" s="197">
        <f>SUM(F21:F27)</f>
        <v>3669286142</v>
      </c>
      <c r="G28" s="219"/>
      <c r="H28" s="192"/>
    </row>
    <row r="29" spans="2:8" x14ac:dyDescent="0.25">
      <c r="B29" s="163"/>
      <c r="E29" s="127"/>
      <c r="F29" s="127"/>
      <c r="G29" s="46"/>
      <c r="H29" s="192"/>
    </row>
    <row r="30" spans="2:8" x14ac:dyDescent="0.25">
      <c r="B30" s="2" t="s">
        <v>385</v>
      </c>
      <c r="C30" s="244" t="s">
        <v>386</v>
      </c>
      <c r="D30" s="2"/>
      <c r="E30" s="197"/>
      <c r="F30" s="197"/>
      <c r="G30" s="219"/>
      <c r="H30" s="192"/>
    </row>
    <row r="31" spans="2:8" x14ac:dyDescent="0.25">
      <c r="B31" s="163"/>
      <c r="C31" s="247" t="s">
        <v>431</v>
      </c>
      <c r="E31" s="127">
        <v>0</v>
      </c>
      <c r="F31" s="127">
        <v>0</v>
      </c>
      <c r="G31" s="46"/>
      <c r="H31" s="192"/>
    </row>
    <row r="32" spans="2:8" x14ac:dyDescent="0.25">
      <c r="C32" s="247" t="s">
        <v>387</v>
      </c>
      <c r="E32" s="127">
        <v>14337216361</v>
      </c>
      <c r="F32" s="127">
        <v>-9813959098</v>
      </c>
      <c r="G32" s="46"/>
      <c r="H32" s="192"/>
    </row>
    <row r="33" spans="2:8" x14ac:dyDescent="0.25">
      <c r="B33" s="163"/>
      <c r="C33" s="247" t="s">
        <v>388</v>
      </c>
      <c r="E33" s="127">
        <v>-528043200</v>
      </c>
      <c r="F33" s="127">
        <v>-25811918</v>
      </c>
      <c r="G33" s="46"/>
      <c r="H33" s="192"/>
    </row>
    <row r="34" spans="2:8" x14ac:dyDescent="0.25">
      <c r="C34" s="247" t="s">
        <v>389</v>
      </c>
      <c r="E34" s="127">
        <v>-78527901</v>
      </c>
      <c r="F34" s="127">
        <v>-587286057</v>
      </c>
      <c r="G34" s="46"/>
      <c r="H34" s="192"/>
    </row>
    <row r="35" spans="2:8" x14ac:dyDescent="0.25">
      <c r="C35" s="247" t="s">
        <v>390</v>
      </c>
      <c r="E35" s="127">
        <v>-404032421</v>
      </c>
      <c r="F35" s="127">
        <v>141762844</v>
      </c>
      <c r="G35" s="46"/>
      <c r="H35" s="192"/>
    </row>
    <row r="36" spans="2:8" x14ac:dyDescent="0.25">
      <c r="C36" s="247" t="s">
        <v>482</v>
      </c>
      <c r="E36" s="127">
        <v>0</v>
      </c>
      <c r="F36" s="127">
        <v>0</v>
      </c>
      <c r="G36" s="46"/>
      <c r="H36" s="192"/>
    </row>
    <row r="37" spans="2:8" x14ac:dyDescent="0.25">
      <c r="C37" s="2" t="s">
        <v>391</v>
      </c>
      <c r="E37" s="197">
        <f>SUM(E31:E36)</f>
        <v>13326612839</v>
      </c>
      <c r="F37" s="197">
        <f>SUM(F31:F36)</f>
        <v>-10285294229</v>
      </c>
      <c r="G37" s="219"/>
      <c r="H37" s="192"/>
    </row>
    <row r="38" spans="2:8" x14ac:dyDescent="0.25">
      <c r="C38" s="2"/>
      <c r="E38" s="127"/>
      <c r="F38" s="197"/>
      <c r="G38" s="219"/>
      <c r="H38" s="192"/>
    </row>
    <row r="39" spans="2:8" x14ac:dyDescent="0.25">
      <c r="B39" s="2"/>
      <c r="C39" s="23" t="s">
        <v>392</v>
      </c>
      <c r="D39" s="33"/>
      <c r="E39" s="198">
        <f>+E18+E28+E37</f>
        <v>12990942894</v>
      </c>
      <c r="F39" s="198">
        <f>+F18+F28+F37</f>
        <v>-2855789892</v>
      </c>
      <c r="G39" s="219"/>
      <c r="H39" s="192"/>
    </row>
    <row r="40" spans="2:8" x14ac:dyDescent="0.25">
      <c r="C40" s="23" t="s">
        <v>393</v>
      </c>
      <c r="D40" s="40"/>
      <c r="E40" s="127">
        <v>7165716206</v>
      </c>
      <c r="F40" s="127">
        <v>7568029135</v>
      </c>
      <c r="G40" s="219"/>
      <c r="H40" s="192"/>
    </row>
    <row r="41" spans="2:8" ht="15.75" thickBot="1" x14ac:dyDescent="0.3">
      <c r="C41" s="23" t="s">
        <v>394</v>
      </c>
      <c r="D41" s="40"/>
      <c r="E41" s="199">
        <f>+E39+E40</f>
        <v>20156659100</v>
      </c>
      <c r="F41" s="199">
        <f>+F39+F40</f>
        <v>4712239243</v>
      </c>
      <c r="G41" s="219"/>
      <c r="H41" s="192"/>
    </row>
    <row r="42" spans="2:8" ht="15.75" thickTop="1" x14ac:dyDescent="0.25">
      <c r="H42" s="273"/>
    </row>
    <row r="44" spans="2:8" x14ac:dyDescent="0.25">
      <c r="E44" s="277"/>
      <c r="F44" s="277"/>
    </row>
  </sheetData>
  <mergeCells count="4">
    <mergeCell ref="B2:G2"/>
    <mergeCell ref="B3:G3"/>
    <mergeCell ref="B4:G4"/>
    <mergeCell ref="B26:B27"/>
  </mergeCells>
  <hyperlinks>
    <hyperlink ref="A1" location="ÍNDICE!A1" display="Indice" xr:uid="{28402A13-8E7C-4AA6-B150-D422C8DB4D67}"/>
  </hyperlinks>
  <pageMargins left="0.25" right="0.25" top="0.75" bottom="0.75" header="0.3" footer="0.3"/>
  <pageSetup paperSize="9" scale="6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A4E0F0-6BA6-4A38-B1EB-457DF84AC825}">
  <sheetPr>
    <pageSetUpPr fitToPage="1"/>
  </sheetPr>
  <dimension ref="A1:L24"/>
  <sheetViews>
    <sheetView showGridLines="0" topLeftCell="A9" zoomScaleNormal="100" workbookViewId="0">
      <selection activeCell="A24" sqref="A24"/>
    </sheetView>
  </sheetViews>
  <sheetFormatPr baseColWidth="10" defaultColWidth="11.42578125" defaultRowHeight="15" x14ac:dyDescent="0.25"/>
  <cols>
    <col min="1" max="1" width="2.85546875" style="233" customWidth="1"/>
    <col min="2" max="2" width="38.140625" style="233" customWidth="1"/>
    <col min="3" max="3" width="22.140625" style="233" bestFit="1" customWidth="1"/>
    <col min="4" max="4" width="20.7109375" style="233" bestFit="1" customWidth="1"/>
    <col min="5" max="5" width="22.140625" style="233" bestFit="1" customWidth="1"/>
    <col min="6" max="6" width="18.140625" style="233" bestFit="1" customWidth="1"/>
    <col min="7" max="7" width="20.7109375" style="233" bestFit="1" customWidth="1"/>
    <col min="8" max="8" width="17.5703125" style="233" bestFit="1" customWidth="1"/>
    <col min="9" max="9" width="18.140625" style="233" bestFit="1" customWidth="1"/>
    <col min="10" max="11" width="22.140625" style="233" bestFit="1" customWidth="1"/>
    <col min="12" max="12" width="2.85546875" style="233" customWidth="1"/>
    <col min="13" max="16384" width="11.42578125" style="233"/>
  </cols>
  <sheetData>
    <row r="1" spans="1:11" x14ac:dyDescent="0.25">
      <c r="A1" s="1" t="s">
        <v>440</v>
      </c>
    </row>
    <row r="2" spans="1:11" x14ac:dyDescent="0.25">
      <c r="B2" s="352" t="s">
        <v>97</v>
      </c>
      <c r="C2" s="352"/>
      <c r="D2" s="352"/>
      <c r="E2" s="352"/>
      <c r="F2" s="352"/>
      <c r="G2" s="352"/>
      <c r="H2" s="352"/>
      <c r="I2" s="352"/>
      <c r="J2" s="352"/>
      <c r="K2" s="352"/>
    </row>
    <row r="3" spans="1:11" x14ac:dyDescent="0.25">
      <c r="B3" s="352" t="s">
        <v>500</v>
      </c>
      <c r="C3" s="352"/>
      <c r="D3" s="352"/>
      <c r="E3" s="352"/>
      <c r="F3" s="352"/>
      <c r="G3" s="352"/>
      <c r="H3" s="352"/>
      <c r="I3" s="352"/>
      <c r="J3" s="352"/>
      <c r="K3" s="352"/>
    </row>
    <row r="4" spans="1:11" x14ac:dyDescent="0.25">
      <c r="B4" s="352" t="s">
        <v>530</v>
      </c>
      <c r="C4" s="352"/>
      <c r="D4" s="352"/>
      <c r="E4" s="352"/>
      <c r="F4" s="352"/>
      <c r="G4" s="352"/>
      <c r="H4" s="352"/>
      <c r="I4" s="352"/>
      <c r="J4" s="352"/>
      <c r="K4" s="352"/>
    </row>
    <row r="5" spans="1:11" x14ac:dyDescent="0.25">
      <c r="B5" s="352" t="s">
        <v>98</v>
      </c>
      <c r="C5" s="352"/>
      <c r="D5" s="352"/>
      <c r="E5" s="352"/>
      <c r="F5" s="352"/>
      <c r="G5" s="352"/>
      <c r="H5" s="352"/>
      <c r="I5" s="352"/>
      <c r="J5" s="352"/>
      <c r="K5" s="352"/>
    </row>
    <row r="6" spans="1:11" x14ac:dyDescent="0.25">
      <c r="B6" s="247"/>
      <c r="C6" s="247"/>
      <c r="D6" s="247"/>
      <c r="E6" s="247"/>
      <c r="F6" s="247"/>
      <c r="G6" s="247"/>
      <c r="H6" s="247"/>
      <c r="I6" s="247"/>
      <c r="J6" s="247"/>
      <c r="K6" s="247"/>
    </row>
    <row r="7" spans="1:11" x14ac:dyDescent="0.25">
      <c r="B7" s="370" t="s">
        <v>138</v>
      </c>
      <c r="C7" s="372"/>
      <c r="D7" s="368"/>
      <c r="E7" s="367" t="s">
        <v>139</v>
      </c>
      <c r="F7" s="372"/>
      <c r="G7" s="368"/>
      <c r="H7" s="367" t="s">
        <v>140</v>
      </c>
      <c r="I7" s="368"/>
      <c r="J7" s="367" t="s">
        <v>121</v>
      </c>
      <c r="K7" s="368"/>
    </row>
    <row r="8" spans="1:11" ht="30" x14ac:dyDescent="0.25">
      <c r="B8" s="371"/>
      <c r="C8" s="52" t="s">
        <v>141</v>
      </c>
      <c r="D8" s="66" t="s">
        <v>443</v>
      </c>
      <c r="E8" s="52" t="s">
        <v>142</v>
      </c>
      <c r="F8" s="52" t="s">
        <v>143</v>
      </c>
      <c r="G8" s="52" t="s">
        <v>144</v>
      </c>
      <c r="H8" s="52" t="s">
        <v>145</v>
      </c>
      <c r="I8" s="52" t="s">
        <v>146</v>
      </c>
      <c r="J8" s="53">
        <v>44286</v>
      </c>
      <c r="K8" s="53">
        <v>43921</v>
      </c>
    </row>
    <row r="9" spans="1:11" x14ac:dyDescent="0.25">
      <c r="B9" s="40" t="s">
        <v>147</v>
      </c>
      <c r="C9" s="33">
        <v>17999900000</v>
      </c>
      <c r="D9" s="33">
        <v>836500000</v>
      </c>
      <c r="E9" s="33">
        <v>1278999536</v>
      </c>
      <c r="F9" s="33">
        <v>0</v>
      </c>
      <c r="G9" s="33">
        <v>278000460</v>
      </c>
      <c r="H9" s="33">
        <v>0</v>
      </c>
      <c r="I9" s="33">
        <v>9278241928</v>
      </c>
      <c r="J9" s="33">
        <v>29671641924</v>
      </c>
      <c r="K9" s="33">
        <v>21843852956</v>
      </c>
    </row>
    <row r="10" spans="1:11" x14ac:dyDescent="0.25">
      <c r="B10" s="23" t="s">
        <v>148</v>
      </c>
      <c r="C10" s="198">
        <v>0</v>
      </c>
      <c r="D10" s="198">
        <v>0</v>
      </c>
      <c r="E10" s="198">
        <v>0</v>
      </c>
      <c r="F10" s="198">
        <v>0</v>
      </c>
      <c r="G10" s="198">
        <v>0</v>
      </c>
      <c r="H10" s="198">
        <v>9278241928</v>
      </c>
      <c r="I10" s="198">
        <v>-9278241928</v>
      </c>
      <c r="J10" s="198">
        <v>0</v>
      </c>
      <c r="K10" s="198">
        <v>0</v>
      </c>
    </row>
    <row r="11" spans="1:11" x14ac:dyDescent="0.25">
      <c r="B11" s="40" t="s">
        <v>470</v>
      </c>
      <c r="C11" s="248">
        <v>8270200000</v>
      </c>
      <c r="D11" s="248">
        <v>0</v>
      </c>
      <c r="E11" s="248">
        <v>0</v>
      </c>
      <c r="F11" s="248">
        <v>0</v>
      </c>
      <c r="G11" s="248">
        <v>0</v>
      </c>
      <c r="H11" s="248">
        <v>-7737328278</v>
      </c>
      <c r="I11" s="248">
        <v>0</v>
      </c>
      <c r="J11" s="248">
        <v>532871722</v>
      </c>
      <c r="K11" s="248">
        <v>0</v>
      </c>
    </row>
    <row r="12" spans="1:11" s="311" customFormat="1" x14ac:dyDescent="0.25">
      <c r="B12" s="40" t="s">
        <v>529</v>
      </c>
      <c r="C12" s="248"/>
      <c r="D12" s="248"/>
      <c r="E12" s="248"/>
      <c r="F12" s="248"/>
      <c r="G12" s="248"/>
      <c r="H12" s="248">
        <v>0</v>
      </c>
      <c r="I12" s="248">
        <v>0</v>
      </c>
      <c r="J12" s="248">
        <v>0</v>
      </c>
      <c r="K12" s="248"/>
    </row>
    <row r="13" spans="1:11" x14ac:dyDescent="0.25">
      <c r="B13" s="40" t="s">
        <v>471</v>
      </c>
      <c r="C13" s="248"/>
      <c r="D13" s="248">
        <v>0</v>
      </c>
      <c r="E13" s="248">
        <v>0</v>
      </c>
      <c r="F13" s="248">
        <v>0</v>
      </c>
      <c r="G13" s="248">
        <v>0</v>
      </c>
      <c r="H13" s="248">
        <v>0</v>
      </c>
      <c r="I13" s="248">
        <v>0</v>
      </c>
      <c r="J13" s="248">
        <v>0</v>
      </c>
      <c r="K13" s="248"/>
    </row>
    <row r="14" spans="1:11" x14ac:dyDescent="0.25">
      <c r="B14" s="40" t="s">
        <v>483</v>
      </c>
      <c r="C14" s="248"/>
      <c r="D14" s="248">
        <v>0</v>
      </c>
      <c r="E14" s="248"/>
      <c r="F14" s="248"/>
      <c r="G14" s="248"/>
      <c r="H14" s="248">
        <v>0</v>
      </c>
      <c r="I14" s="248"/>
      <c r="J14" s="248"/>
      <c r="K14" s="248">
        <v>0</v>
      </c>
    </row>
    <row r="15" spans="1:11" x14ac:dyDescent="0.25">
      <c r="B15" s="40" t="s">
        <v>149</v>
      </c>
      <c r="C15" s="248">
        <v>0</v>
      </c>
      <c r="D15" s="248">
        <v>0</v>
      </c>
      <c r="E15" s="248">
        <v>0</v>
      </c>
      <c r="F15" s="248">
        <v>0</v>
      </c>
      <c r="G15" s="248">
        <v>0</v>
      </c>
      <c r="H15" s="248">
        <v>-880154392</v>
      </c>
      <c r="I15" s="248">
        <v>0</v>
      </c>
      <c r="J15" s="248">
        <v>-880154392</v>
      </c>
      <c r="K15" s="248">
        <v>0</v>
      </c>
    </row>
    <row r="16" spans="1:11" x14ac:dyDescent="0.25">
      <c r="B16" s="40" t="s">
        <v>124</v>
      </c>
      <c r="C16" s="248">
        <v>0</v>
      </c>
      <c r="D16" s="248">
        <v>0</v>
      </c>
      <c r="E16" s="248">
        <v>660759258</v>
      </c>
      <c r="F16" s="248">
        <v>0</v>
      </c>
      <c r="G16" s="248">
        <v>0</v>
      </c>
      <c r="H16" s="248">
        <v>-660759258</v>
      </c>
      <c r="I16" s="248">
        <v>0</v>
      </c>
      <c r="J16" s="248">
        <v>0</v>
      </c>
      <c r="K16" s="248">
        <v>0</v>
      </c>
    </row>
    <row r="17" spans="2:12" x14ac:dyDescent="0.25">
      <c r="B17" s="40" t="s">
        <v>150</v>
      </c>
      <c r="C17" s="248">
        <v>0</v>
      </c>
      <c r="D17" s="248">
        <v>49000000</v>
      </c>
      <c r="E17" s="248">
        <v>0</v>
      </c>
      <c r="F17" s="248">
        <v>0</v>
      </c>
      <c r="G17" s="248">
        <v>0</v>
      </c>
      <c r="H17" s="248">
        <v>0</v>
      </c>
      <c r="I17" s="248">
        <v>0</v>
      </c>
      <c r="J17" s="248">
        <v>49000000</v>
      </c>
      <c r="K17" s="248">
        <v>0</v>
      </c>
    </row>
    <row r="18" spans="2:12" x14ac:dyDescent="0.25">
      <c r="B18" s="40" t="s">
        <v>361</v>
      </c>
      <c r="C18" s="248">
        <v>0</v>
      </c>
      <c r="D18" s="248">
        <v>0</v>
      </c>
      <c r="E18" s="248">
        <v>0</v>
      </c>
      <c r="F18" s="248">
        <v>0</v>
      </c>
      <c r="G18" s="248">
        <v>0</v>
      </c>
      <c r="H18" s="248">
        <v>0</v>
      </c>
      <c r="I18" s="248">
        <v>0</v>
      </c>
      <c r="J18" s="248">
        <v>0</v>
      </c>
      <c r="K18" s="248">
        <v>0</v>
      </c>
    </row>
    <row r="19" spans="2:12" x14ac:dyDescent="0.25">
      <c r="B19" s="40" t="s">
        <v>127</v>
      </c>
      <c r="C19" s="248">
        <v>0</v>
      </c>
      <c r="D19" s="248">
        <v>0</v>
      </c>
      <c r="E19" s="248">
        <v>0</v>
      </c>
      <c r="F19" s="248">
        <v>0</v>
      </c>
      <c r="G19" s="248">
        <v>0</v>
      </c>
      <c r="H19" s="248">
        <v>0</v>
      </c>
      <c r="I19" s="248">
        <v>1999062385.9260001</v>
      </c>
      <c r="J19" s="248">
        <v>1999062385.9260001</v>
      </c>
      <c r="K19" s="248">
        <v>1308662789.8600001</v>
      </c>
    </row>
    <row r="20" spans="2:12" s="189" customFormat="1" x14ac:dyDescent="0.25">
      <c r="B20" s="53">
        <f>+J8</f>
        <v>44286</v>
      </c>
      <c r="C20" s="33">
        <v>26270100000</v>
      </c>
      <c r="D20" s="33">
        <v>885500000</v>
      </c>
      <c r="E20" s="33">
        <v>1939758794</v>
      </c>
      <c r="F20" s="33">
        <v>0</v>
      </c>
      <c r="G20" s="33">
        <v>278000460</v>
      </c>
      <c r="H20" s="33">
        <v>0</v>
      </c>
      <c r="I20" s="33">
        <v>1999062385.9260001</v>
      </c>
      <c r="J20" s="33">
        <v>31372421639.925999</v>
      </c>
      <c r="K20" s="33">
        <v>0</v>
      </c>
    </row>
    <row r="21" spans="2:12" x14ac:dyDescent="0.25">
      <c r="B21" s="53">
        <f>+K8</f>
        <v>43921</v>
      </c>
      <c r="C21" s="33">
        <v>15408100000</v>
      </c>
      <c r="D21" s="33">
        <v>735500000</v>
      </c>
      <c r="E21" s="33">
        <v>989802003</v>
      </c>
      <c r="F21" s="33">
        <v>0</v>
      </c>
      <c r="G21" s="33">
        <v>278000460</v>
      </c>
      <c r="H21" s="33">
        <v>4432450493</v>
      </c>
      <c r="I21" s="33">
        <v>1308662789.8600001</v>
      </c>
      <c r="J21" s="33">
        <v>0</v>
      </c>
      <c r="K21" s="33">
        <v>23152515745.860001</v>
      </c>
      <c r="L21" s="3"/>
    </row>
    <row r="22" spans="2:12" x14ac:dyDescent="0.25">
      <c r="B22" s="369" t="s">
        <v>467</v>
      </c>
      <c r="C22" s="369"/>
      <c r="D22" s="369"/>
      <c r="E22" s="369"/>
      <c r="F22" s="369"/>
      <c r="G22" s="369"/>
      <c r="H22" s="369"/>
      <c r="I22" s="369"/>
      <c r="J22" s="369"/>
      <c r="K22" s="369"/>
    </row>
    <row r="24" spans="2:12" x14ac:dyDescent="0.25">
      <c r="C24" s="3"/>
    </row>
  </sheetData>
  <mergeCells count="10">
    <mergeCell ref="H7:I7"/>
    <mergeCell ref="B22:K22"/>
    <mergeCell ref="B7:B8"/>
    <mergeCell ref="J7:K7"/>
    <mergeCell ref="B2:K2"/>
    <mergeCell ref="B3:K3"/>
    <mergeCell ref="B4:K4"/>
    <mergeCell ref="B5:K5"/>
    <mergeCell ref="C7:D7"/>
    <mergeCell ref="E7:G7"/>
  </mergeCells>
  <hyperlinks>
    <hyperlink ref="A1" location="ÍNDICE!A1" display="Indice" xr:uid="{66EE9E98-529F-4337-A065-2472FB672370}"/>
  </hyperlinks>
  <pageMargins left="0.25" right="0.25" top="0.75" bottom="0.75" header="0.3" footer="0.3"/>
  <pageSetup paperSize="9" scale="6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E24E6-0C3A-4355-A4A5-355343C737DD}">
  <sheetPr>
    <pageSetUpPr fitToPage="1"/>
  </sheetPr>
  <dimension ref="A1:H79"/>
  <sheetViews>
    <sheetView showGridLines="0" zoomScaleNormal="100" workbookViewId="0">
      <selection activeCell="B7" sqref="B7:H7"/>
    </sheetView>
  </sheetViews>
  <sheetFormatPr baseColWidth="10" defaultColWidth="11.42578125" defaultRowHeight="15" x14ac:dyDescent="0.25"/>
  <cols>
    <col min="1" max="1" width="7.140625" style="233" bestFit="1" customWidth="1"/>
    <col min="2" max="2" width="38.5703125" style="233" customWidth="1"/>
    <col min="3" max="4" width="15.7109375" style="233" customWidth="1"/>
    <col min="5" max="5" width="24.7109375" style="233" customWidth="1"/>
    <col min="6" max="6" width="14.85546875" style="233" bestFit="1" customWidth="1"/>
    <col min="7" max="7" width="14.5703125" style="233" bestFit="1" customWidth="1"/>
    <col min="8" max="8" width="13.28515625" style="233" bestFit="1" customWidth="1"/>
    <col min="9" max="9" width="2.85546875" style="233" customWidth="1"/>
    <col min="10" max="10" width="14" style="233" customWidth="1"/>
    <col min="11" max="11" width="16.5703125" style="233" bestFit="1" customWidth="1"/>
    <col min="12" max="16384" width="11.42578125" style="233"/>
  </cols>
  <sheetData>
    <row r="1" spans="1:8" x14ac:dyDescent="0.25">
      <c r="A1" s="1" t="s">
        <v>440</v>
      </c>
    </row>
    <row r="2" spans="1:8" x14ac:dyDescent="0.25">
      <c r="B2" s="352" t="s">
        <v>97</v>
      </c>
      <c r="C2" s="352"/>
      <c r="D2" s="352"/>
      <c r="E2" s="352"/>
      <c r="F2" s="352"/>
      <c r="G2" s="352"/>
      <c r="H2" s="352"/>
    </row>
    <row r="3" spans="1:8" x14ac:dyDescent="0.25">
      <c r="B3" s="373" t="s">
        <v>531</v>
      </c>
      <c r="C3" s="373"/>
      <c r="D3" s="373"/>
      <c r="E3" s="373"/>
      <c r="F3" s="373"/>
      <c r="G3" s="373"/>
      <c r="H3" s="373"/>
    </row>
    <row r="5" spans="1:8" x14ac:dyDescent="0.25">
      <c r="B5" s="346" t="s">
        <v>151</v>
      </c>
      <c r="C5" s="346"/>
      <c r="D5" s="346"/>
      <c r="E5" s="346"/>
      <c r="F5" s="346"/>
      <c r="G5" s="346"/>
      <c r="H5" s="346"/>
    </row>
    <row r="7" spans="1:8" ht="33" customHeight="1" x14ac:dyDescent="0.25">
      <c r="B7" s="374" t="s">
        <v>592</v>
      </c>
      <c r="C7" s="374"/>
      <c r="D7" s="374"/>
      <c r="E7" s="374"/>
      <c r="F7" s="374"/>
      <c r="G7" s="374"/>
      <c r="H7" s="374"/>
    </row>
    <row r="9" spans="1:8" x14ac:dyDescent="0.25">
      <c r="B9" s="346" t="s">
        <v>152</v>
      </c>
      <c r="C9" s="346"/>
      <c r="D9" s="346"/>
      <c r="E9" s="346"/>
      <c r="F9" s="346"/>
      <c r="G9" s="346"/>
      <c r="H9" s="346"/>
    </row>
    <row r="11" spans="1:8" x14ac:dyDescent="0.25">
      <c r="B11" s="345" t="s">
        <v>153</v>
      </c>
      <c r="C11" s="345"/>
      <c r="D11" s="345"/>
      <c r="E11" s="345"/>
      <c r="F11" s="345"/>
      <c r="G11" s="345"/>
      <c r="H11" s="345"/>
    </row>
    <row r="12" spans="1:8" ht="21.75" customHeight="1" x14ac:dyDescent="0.25">
      <c r="B12" s="350" t="s">
        <v>339</v>
      </c>
      <c r="C12" s="350"/>
      <c r="D12" s="350"/>
      <c r="E12" s="350"/>
      <c r="F12" s="350"/>
      <c r="G12" s="350"/>
      <c r="H12" s="350"/>
    </row>
    <row r="13" spans="1:8" ht="50.25" customHeight="1" x14ac:dyDescent="0.25">
      <c r="B13" s="350"/>
      <c r="C13" s="350"/>
      <c r="D13" s="350"/>
      <c r="E13" s="350"/>
      <c r="F13" s="350"/>
      <c r="G13" s="350"/>
      <c r="H13" s="350"/>
    </row>
    <row r="14" spans="1:8" x14ac:dyDescent="0.25">
      <c r="B14" s="350"/>
      <c r="C14" s="350"/>
      <c r="D14" s="350"/>
      <c r="E14" s="350"/>
      <c r="F14" s="350"/>
      <c r="G14" s="350"/>
      <c r="H14" s="350"/>
    </row>
    <row r="15" spans="1:8" x14ac:dyDescent="0.25">
      <c r="B15" s="350"/>
      <c r="C15" s="350"/>
      <c r="D15" s="350"/>
      <c r="E15" s="350"/>
      <c r="F15" s="350"/>
      <c r="G15" s="350"/>
      <c r="H15" s="350"/>
    </row>
    <row r="16" spans="1:8" x14ac:dyDescent="0.25">
      <c r="B16" s="350"/>
      <c r="C16" s="350"/>
      <c r="D16" s="350"/>
      <c r="E16" s="350"/>
      <c r="F16" s="350"/>
      <c r="G16" s="350"/>
      <c r="H16" s="350"/>
    </row>
    <row r="17" spans="2:8" x14ac:dyDescent="0.25">
      <c r="B17" s="350"/>
      <c r="C17" s="350"/>
      <c r="D17" s="350"/>
      <c r="E17" s="350"/>
      <c r="F17" s="350"/>
      <c r="G17" s="350"/>
      <c r="H17" s="350"/>
    </row>
    <row r="18" spans="2:8" x14ac:dyDescent="0.25">
      <c r="B18" s="350"/>
      <c r="C18" s="350"/>
      <c r="D18" s="350"/>
      <c r="E18" s="350"/>
      <c r="F18" s="350"/>
      <c r="G18" s="350"/>
      <c r="H18" s="350"/>
    </row>
    <row r="19" spans="2:8" x14ac:dyDescent="0.25">
      <c r="B19" s="350"/>
      <c r="C19" s="350"/>
      <c r="D19" s="350"/>
      <c r="E19" s="350"/>
      <c r="F19" s="350"/>
      <c r="G19" s="350"/>
      <c r="H19" s="350"/>
    </row>
    <row r="20" spans="2:8" x14ac:dyDescent="0.25">
      <c r="B20" s="350"/>
      <c r="C20" s="350"/>
      <c r="D20" s="350"/>
      <c r="E20" s="350"/>
      <c r="F20" s="350"/>
      <c r="G20" s="350"/>
      <c r="H20" s="350"/>
    </row>
    <row r="21" spans="2:8" x14ac:dyDescent="0.25">
      <c r="B21" s="350"/>
      <c r="C21" s="350"/>
      <c r="D21" s="350"/>
      <c r="E21" s="350"/>
      <c r="F21" s="350"/>
      <c r="G21" s="350"/>
      <c r="H21" s="350"/>
    </row>
    <row r="22" spans="2:8" x14ac:dyDescent="0.25">
      <c r="B22" s="350"/>
      <c r="C22" s="350"/>
      <c r="D22" s="350"/>
      <c r="E22" s="350"/>
      <c r="F22" s="350"/>
      <c r="G22" s="350"/>
      <c r="H22" s="350"/>
    </row>
    <row r="23" spans="2:8" x14ac:dyDescent="0.25">
      <c r="B23" s="350"/>
      <c r="C23" s="350"/>
      <c r="D23" s="350"/>
      <c r="E23" s="350"/>
      <c r="F23" s="350"/>
      <c r="G23" s="350"/>
      <c r="H23" s="350"/>
    </row>
    <row r="24" spans="2:8" x14ac:dyDescent="0.25">
      <c r="B24" s="350"/>
      <c r="C24" s="350"/>
      <c r="D24" s="350"/>
      <c r="E24" s="350"/>
      <c r="F24" s="350"/>
      <c r="G24" s="350"/>
      <c r="H24" s="350"/>
    </row>
    <row r="26" spans="2:8" x14ac:dyDescent="0.25">
      <c r="F26" s="131"/>
    </row>
    <row r="27" spans="2:8" x14ac:dyDescent="0.25">
      <c r="B27" s="346" t="s">
        <v>155</v>
      </c>
      <c r="C27" s="346"/>
      <c r="D27" s="346"/>
      <c r="E27" s="346"/>
      <c r="F27" s="346"/>
      <c r="G27" s="346"/>
      <c r="H27" s="346"/>
    </row>
    <row r="29" spans="2:8" x14ac:dyDescent="0.25">
      <c r="B29" s="346" t="s">
        <v>512</v>
      </c>
      <c r="C29" s="346"/>
      <c r="D29" s="346"/>
      <c r="E29" s="346"/>
      <c r="F29" s="346"/>
      <c r="G29" s="346"/>
      <c r="H29" s="346"/>
    </row>
    <row r="31" spans="2:8" x14ac:dyDescent="0.25">
      <c r="B31" s="350" t="s">
        <v>532</v>
      </c>
      <c r="C31" s="350"/>
      <c r="D31" s="350"/>
      <c r="E31" s="350"/>
      <c r="F31" s="350"/>
      <c r="G31" s="350"/>
      <c r="H31" s="350"/>
    </row>
    <row r="32" spans="2:8" x14ac:dyDescent="0.25">
      <c r="B32" s="350"/>
      <c r="C32" s="350"/>
      <c r="D32" s="350"/>
      <c r="E32" s="350"/>
      <c r="F32" s="350"/>
      <c r="G32" s="350"/>
      <c r="H32" s="350"/>
    </row>
    <row r="33" spans="2:8" ht="48.75" customHeight="1" x14ac:dyDescent="0.25">
      <c r="B33" s="350"/>
      <c r="C33" s="350"/>
      <c r="D33" s="350"/>
      <c r="E33" s="350"/>
      <c r="F33" s="350"/>
      <c r="G33" s="350"/>
      <c r="H33" s="350"/>
    </row>
    <row r="35" spans="2:8" x14ac:dyDescent="0.25">
      <c r="B35" s="346" t="s">
        <v>156</v>
      </c>
      <c r="C35" s="346"/>
      <c r="D35" s="346"/>
      <c r="E35" s="346"/>
      <c r="F35" s="346"/>
      <c r="G35" s="346"/>
      <c r="H35" s="346"/>
    </row>
    <row r="37" spans="2:8" x14ac:dyDescent="0.25">
      <c r="B37" s="351" t="s">
        <v>157</v>
      </c>
      <c r="C37" s="351"/>
      <c r="D37" s="351"/>
      <c r="E37" s="351"/>
      <c r="F37" s="351"/>
      <c r="G37" s="351"/>
      <c r="H37" s="351"/>
    </row>
    <row r="38" spans="2:8" ht="26.25" customHeight="1" x14ac:dyDescent="0.25">
      <c r="B38" s="351"/>
      <c r="C38" s="351"/>
      <c r="D38" s="351"/>
      <c r="E38" s="351"/>
      <c r="F38" s="351"/>
      <c r="G38" s="351"/>
      <c r="H38" s="351"/>
    </row>
    <row r="40" spans="2:8" x14ac:dyDescent="0.25">
      <c r="B40" s="353" t="s">
        <v>158</v>
      </c>
      <c r="C40" s="353"/>
      <c r="D40" s="353"/>
      <c r="E40" s="353"/>
      <c r="F40" s="353"/>
      <c r="G40" s="353"/>
      <c r="H40" s="353"/>
    </row>
    <row r="42" spans="2:8" x14ac:dyDescent="0.25">
      <c r="B42" s="350" t="s">
        <v>341</v>
      </c>
      <c r="C42" s="350"/>
      <c r="D42" s="350"/>
      <c r="E42" s="350"/>
      <c r="F42" s="350"/>
      <c r="G42" s="350"/>
      <c r="H42" s="350"/>
    </row>
    <row r="43" spans="2:8" ht="45" customHeight="1" x14ac:dyDescent="0.25">
      <c r="B43" s="350"/>
      <c r="C43" s="350"/>
      <c r="D43" s="350"/>
      <c r="E43" s="350"/>
      <c r="F43" s="350"/>
      <c r="G43" s="350"/>
      <c r="H43" s="350"/>
    </row>
    <row r="45" spans="2:8" x14ac:dyDescent="0.25">
      <c r="B45" s="346" t="s">
        <v>342</v>
      </c>
      <c r="C45" s="346"/>
      <c r="D45" s="346"/>
      <c r="E45" s="346"/>
      <c r="F45" s="346"/>
      <c r="G45" s="346"/>
      <c r="H45" s="346"/>
    </row>
    <row r="47" spans="2:8" x14ac:dyDescent="0.25">
      <c r="B47" s="377" t="s">
        <v>461</v>
      </c>
      <c r="C47" s="377"/>
      <c r="D47" s="377"/>
      <c r="E47" s="377"/>
      <c r="F47" s="377"/>
      <c r="G47" s="377"/>
      <c r="H47" s="377"/>
    </row>
    <row r="48" spans="2:8" x14ac:dyDescent="0.25">
      <c r="B48" s="377"/>
      <c r="C48" s="377"/>
      <c r="D48" s="377"/>
      <c r="E48" s="377"/>
      <c r="F48" s="377"/>
      <c r="G48" s="377"/>
      <c r="H48" s="377"/>
    </row>
    <row r="49" spans="2:8" x14ac:dyDescent="0.25">
      <c r="B49" s="377"/>
      <c r="C49" s="377"/>
      <c r="D49" s="377"/>
      <c r="E49" s="377"/>
      <c r="F49" s="377"/>
      <c r="G49" s="377"/>
      <c r="H49" s="377"/>
    </row>
    <row r="50" spans="2:8" x14ac:dyDescent="0.25">
      <c r="B50" s="377"/>
      <c r="C50" s="377"/>
      <c r="D50" s="377"/>
      <c r="E50" s="377"/>
      <c r="F50" s="377"/>
      <c r="G50" s="377"/>
      <c r="H50" s="377"/>
    </row>
    <row r="51" spans="2:8" x14ac:dyDescent="0.25">
      <c r="B51" s="377"/>
      <c r="C51" s="377"/>
      <c r="D51" s="377"/>
      <c r="E51" s="377"/>
      <c r="F51" s="377"/>
      <c r="G51" s="377"/>
      <c r="H51" s="377"/>
    </row>
    <row r="52" spans="2:8" x14ac:dyDescent="0.25">
      <c r="B52" s="377"/>
      <c r="C52" s="377"/>
      <c r="D52" s="377"/>
      <c r="E52" s="377"/>
      <c r="F52" s="377"/>
      <c r="G52" s="377"/>
      <c r="H52" s="377"/>
    </row>
    <row r="53" spans="2:8" x14ac:dyDescent="0.25">
      <c r="B53" s="377"/>
      <c r="C53" s="377"/>
      <c r="D53" s="377"/>
      <c r="E53" s="377"/>
      <c r="F53" s="377"/>
      <c r="G53" s="377"/>
      <c r="H53" s="377"/>
    </row>
    <row r="54" spans="2:8" x14ac:dyDescent="0.25">
      <c r="B54" s="377"/>
      <c r="C54" s="377"/>
      <c r="D54" s="377"/>
      <c r="E54" s="377"/>
      <c r="F54" s="377"/>
      <c r="G54" s="377"/>
      <c r="H54" s="377"/>
    </row>
    <row r="55" spans="2:8" x14ac:dyDescent="0.25">
      <c r="B55" s="377"/>
      <c r="C55" s="377"/>
      <c r="D55" s="377"/>
      <c r="E55" s="377"/>
      <c r="F55" s="377"/>
      <c r="G55" s="377"/>
      <c r="H55" s="377"/>
    </row>
    <row r="56" spans="2:8" x14ac:dyDescent="0.25">
      <c r="B56" s="377"/>
      <c r="C56" s="377"/>
      <c r="D56" s="377"/>
      <c r="E56" s="377"/>
      <c r="F56" s="377"/>
      <c r="G56" s="377"/>
      <c r="H56" s="377"/>
    </row>
    <row r="57" spans="2:8" x14ac:dyDescent="0.25">
      <c r="B57" s="377"/>
      <c r="C57" s="377"/>
      <c r="D57" s="377"/>
      <c r="E57" s="377"/>
      <c r="F57" s="377"/>
      <c r="G57" s="377"/>
      <c r="H57" s="377"/>
    </row>
    <row r="58" spans="2:8" ht="63" customHeight="1" x14ac:dyDescent="0.25">
      <c r="B58" s="377"/>
      <c r="C58" s="377"/>
      <c r="D58" s="377"/>
      <c r="E58" s="377"/>
      <c r="F58" s="377"/>
      <c r="G58" s="377"/>
      <c r="H58" s="377"/>
    </row>
    <row r="60" spans="2:8" x14ac:dyDescent="0.25">
      <c r="B60" s="353" t="s">
        <v>343</v>
      </c>
      <c r="C60" s="353"/>
      <c r="D60" s="353"/>
      <c r="E60" s="353"/>
      <c r="F60" s="353"/>
      <c r="G60" s="353"/>
      <c r="H60" s="353"/>
    </row>
    <row r="62" spans="2:8" ht="14.25" customHeight="1" x14ac:dyDescent="0.25">
      <c r="B62" s="350" t="s">
        <v>159</v>
      </c>
      <c r="C62" s="350"/>
      <c r="D62" s="350"/>
      <c r="E62" s="350"/>
      <c r="F62" s="350"/>
      <c r="G62" s="350"/>
      <c r="H62" s="350"/>
    </row>
    <row r="63" spans="2:8" ht="52.5" customHeight="1" x14ac:dyDescent="0.25">
      <c r="B63" s="350"/>
      <c r="C63" s="350"/>
      <c r="D63" s="350"/>
      <c r="E63" s="350"/>
      <c r="F63" s="350"/>
      <c r="G63" s="350"/>
      <c r="H63" s="350"/>
    </row>
    <row r="65" spans="2:8" x14ac:dyDescent="0.25">
      <c r="B65" s="346" t="s">
        <v>160</v>
      </c>
      <c r="C65" s="346"/>
      <c r="D65" s="346"/>
      <c r="E65" s="346"/>
      <c r="F65" s="346"/>
      <c r="G65" s="346"/>
      <c r="H65" s="346"/>
    </row>
    <row r="67" spans="2:8" x14ac:dyDescent="0.25">
      <c r="B67" s="342" t="s">
        <v>161</v>
      </c>
      <c r="C67" s="342"/>
      <c r="D67" s="342"/>
      <c r="E67" s="342"/>
      <c r="F67" s="342"/>
      <c r="G67" s="342"/>
      <c r="H67" s="342"/>
    </row>
    <row r="69" spans="2:8" x14ac:dyDescent="0.25">
      <c r="B69" s="346" t="s">
        <v>358</v>
      </c>
      <c r="C69" s="346"/>
      <c r="D69" s="346"/>
      <c r="E69" s="346"/>
      <c r="F69" s="346"/>
      <c r="G69" s="346"/>
      <c r="H69" s="346"/>
    </row>
    <row r="71" spans="2:8" x14ac:dyDescent="0.25">
      <c r="B71" s="350" t="s">
        <v>533</v>
      </c>
      <c r="C71" s="350"/>
      <c r="D71" s="350"/>
      <c r="E71" s="350"/>
      <c r="F71" s="350"/>
      <c r="G71" s="350"/>
      <c r="H71" s="350"/>
    </row>
    <row r="72" spans="2:8" x14ac:dyDescent="0.25">
      <c r="B72" s="350"/>
      <c r="C72" s="350"/>
      <c r="D72" s="350"/>
      <c r="E72" s="350"/>
      <c r="F72" s="350"/>
      <c r="G72" s="350"/>
      <c r="H72" s="350"/>
    </row>
    <row r="74" spans="2:8" x14ac:dyDescent="0.25">
      <c r="B74" s="353" t="s">
        <v>162</v>
      </c>
      <c r="C74" s="353"/>
      <c r="D74" s="353"/>
      <c r="E74" s="353"/>
      <c r="F74" s="353"/>
      <c r="G74" s="353"/>
      <c r="H74" s="353"/>
    </row>
    <row r="76" spans="2:8" x14ac:dyDescent="0.25">
      <c r="B76" s="375" t="s">
        <v>469</v>
      </c>
      <c r="C76" s="376"/>
      <c r="D76" s="376"/>
      <c r="E76" s="376"/>
      <c r="F76" s="376"/>
      <c r="G76" s="376"/>
      <c r="H76" s="376"/>
    </row>
    <row r="77" spans="2:8" ht="35.25" customHeight="1" x14ac:dyDescent="0.25">
      <c r="B77" s="376"/>
      <c r="C77" s="376"/>
      <c r="D77" s="376"/>
      <c r="E77" s="376"/>
      <c r="F77" s="376"/>
      <c r="G77" s="376"/>
      <c r="H77" s="376"/>
    </row>
    <row r="79" spans="2:8" x14ac:dyDescent="0.25">
      <c r="B79" s="125"/>
    </row>
  </sheetData>
  <mergeCells count="24">
    <mergeCell ref="B74:H74"/>
    <mergeCell ref="B76:H77"/>
    <mergeCell ref="B35:H35"/>
    <mergeCell ref="B37:H38"/>
    <mergeCell ref="B40:H40"/>
    <mergeCell ref="B42:H43"/>
    <mergeCell ref="B45:H45"/>
    <mergeCell ref="B47:H58"/>
    <mergeCell ref="B69:H69"/>
    <mergeCell ref="B71:H72"/>
    <mergeCell ref="B2:H2"/>
    <mergeCell ref="B60:H60"/>
    <mergeCell ref="B62:H63"/>
    <mergeCell ref="B65:H65"/>
    <mergeCell ref="B67:H67"/>
    <mergeCell ref="B27:H27"/>
    <mergeCell ref="B29:H29"/>
    <mergeCell ref="B31:H33"/>
    <mergeCell ref="B3:H3"/>
    <mergeCell ref="B5:H5"/>
    <mergeCell ref="B7:H7"/>
    <mergeCell ref="B9:H9"/>
    <mergeCell ref="B11:H11"/>
    <mergeCell ref="B12:H24"/>
  </mergeCells>
  <hyperlinks>
    <hyperlink ref="A1" location="ÍNDICE!A1" display="Indice" xr:uid="{18B84307-4B0F-4C71-A482-09F81D0A6177}"/>
  </hyperlinks>
  <pageMargins left="0.25" right="0.25" top="0.75" bottom="0.75" header="0.3" footer="0.3"/>
  <pageSetup paperSize="9" scale="5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E39B4-8100-42CA-9902-643A759C16CF}">
  <sheetPr>
    <pageSetUpPr fitToPage="1"/>
  </sheetPr>
  <dimension ref="A1:K129"/>
  <sheetViews>
    <sheetView showGridLines="0" topLeftCell="A99" zoomScaleNormal="100" workbookViewId="0">
      <selection activeCell="E99" sqref="E99"/>
    </sheetView>
  </sheetViews>
  <sheetFormatPr baseColWidth="10" defaultColWidth="11.42578125" defaultRowHeight="15" x14ac:dyDescent="0.25"/>
  <cols>
    <col min="1" max="1" width="7.140625" style="233" bestFit="1" customWidth="1"/>
    <col min="2" max="2" width="39.85546875" style="233" bestFit="1" customWidth="1"/>
    <col min="3" max="4" width="22.140625" style="233" bestFit="1" customWidth="1"/>
    <col min="5" max="5" width="19.42578125" style="233" bestFit="1" customWidth="1"/>
    <col min="6" max="6" width="26" style="233" bestFit="1" customWidth="1"/>
    <col min="7" max="7" width="19.42578125" style="233" bestFit="1" customWidth="1"/>
    <col min="8" max="8" width="27.42578125" style="46" bestFit="1" customWidth="1"/>
    <col min="9" max="9" width="3" style="233" customWidth="1"/>
    <col min="10" max="10" width="18.42578125" style="233" customWidth="1"/>
    <col min="11" max="11" width="15" style="233" customWidth="1"/>
    <col min="12" max="16384" width="11.42578125" style="233"/>
  </cols>
  <sheetData>
    <row r="1" spans="1:8" x14ac:dyDescent="0.25">
      <c r="A1" s="1" t="s">
        <v>440</v>
      </c>
    </row>
    <row r="2" spans="1:8" x14ac:dyDescent="0.25">
      <c r="B2" s="352" t="s">
        <v>97</v>
      </c>
      <c r="C2" s="352"/>
      <c r="D2" s="352"/>
      <c r="E2" s="352"/>
      <c r="F2" s="352"/>
      <c r="G2" s="352"/>
      <c r="H2" s="352"/>
    </row>
    <row r="3" spans="1:8" x14ac:dyDescent="0.25">
      <c r="B3" s="373" t="s">
        <v>531</v>
      </c>
      <c r="C3" s="373"/>
      <c r="D3" s="373"/>
      <c r="E3" s="373"/>
      <c r="F3" s="373"/>
      <c r="G3" s="373"/>
      <c r="H3" s="373"/>
    </row>
    <row r="4" spans="1:8" x14ac:dyDescent="0.25">
      <c r="B4" s="236"/>
      <c r="C4" s="236"/>
      <c r="D4" s="236"/>
      <c r="E4" s="236"/>
      <c r="F4" s="236"/>
      <c r="G4" s="236"/>
      <c r="H4" s="128"/>
    </row>
    <row r="5" spans="1:8" x14ac:dyDescent="0.25">
      <c r="B5" s="353" t="s">
        <v>163</v>
      </c>
      <c r="C5" s="353"/>
      <c r="D5" s="353"/>
      <c r="E5" s="353"/>
      <c r="F5" s="353"/>
      <c r="G5" s="353"/>
      <c r="H5" s="353"/>
    </row>
    <row r="7" spans="1:8" x14ac:dyDescent="0.25">
      <c r="B7" s="346" t="s">
        <v>164</v>
      </c>
      <c r="C7" s="346"/>
      <c r="D7" s="346"/>
      <c r="E7" s="346"/>
      <c r="F7" s="346"/>
      <c r="G7" s="346"/>
      <c r="H7" s="346"/>
    </row>
    <row r="8" spans="1:8" x14ac:dyDescent="0.25">
      <c r="B8" s="234" t="s">
        <v>132</v>
      </c>
      <c r="C8" s="184">
        <v>44286</v>
      </c>
      <c r="D8" s="184">
        <v>43921</v>
      </c>
      <c r="E8" s="184">
        <v>44196</v>
      </c>
    </row>
    <row r="9" spans="1:8" x14ac:dyDescent="0.25">
      <c r="B9" s="138" t="s">
        <v>534</v>
      </c>
      <c r="C9" s="185">
        <v>6277.54</v>
      </c>
      <c r="D9" s="185">
        <v>6554.28</v>
      </c>
      <c r="E9" s="186">
        <v>6891.96</v>
      </c>
      <c r="G9" s="46"/>
    </row>
    <row r="10" spans="1:8" x14ac:dyDescent="0.25">
      <c r="B10" s="139" t="s">
        <v>535</v>
      </c>
      <c r="C10" s="187">
        <v>6351.33</v>
      </c>
      <c r="D10" s="187">
        <v>6571.73</v>
      </c>
      <c r="E10" s="188">
        <v>6941.65</v>
      </c>
    </row>
    <row r="11" spans="1:8" x14ac:dyDescent="0.25">
      <c r="G11" s="46"/>
      <c r="H11" s="220"/>
    </row>
    <row r="12" spans="1:8" x14ac:dyDescent="0.25">
      <c r="B12" s="346" t="s">
        <v>334</v>
      </c>
      <c r="C12" s="346"/>
      <c r="D12" s="346"/>
      <c r="E12" s="346"/>
      <c r="F12" s="346"/>
      <c r="G12" s="346"/>
      <c r="H12" s="346"/>
    </row>
    <row r="14" spans="1:8" ht="30" x14ac:dyDescent="0.25">
      <c r="B14" s="20" t="s">
        <v>166</v>
      </c>
      <c r="C14" s="67" t="s">
        <v>167</v>
      </c>
      <c r="D14" s="67" t="s">
        <v>168</v>
      </c>
      <c r="E14" s="67" t="s">
        <v>537</v>
      </c>
      <c r="F14" s="20" t="s">
        <v>536</v>
      </c>
      <c r="G14" s="20" t="s">
        <v>444</v>
      </c>
      <c r="H14" s="135" t="s">
        <v>445</v>
      </c>
    </row>
    <row r="15" spans="1:8" x14ac:dyDescent="0.25">
      <c r="B15" s="23" t="s">
        <v>99</v>
      </c>
      <c r="C15" s="33"/>
      <c r="D15" s="38"/>
      <c r="E15" s="33"/>
      <c r="F15" s="33"/>
      <c r="G15" s="23"/>
      <c r="H15" s="33"/>
    </row>
    <row r="16" spans="1:8" x14ac:dyDescent="0.25">
      <c r="B16" s="25" t="s">
        <v>102</v>
      </c>
      <c r="C16" s="33"/>
      <c r="D16" s="38"/>
      <c r="E16" s="33"/>
      <c r="F16" s="34"/>
      <c r="G16" s="25"/>
      <c r="H16" s="33"/>
    </row>
    <row r="17" spans="2:11" x14ac:dyDescent="0.25">
      <c r="B17" s="42" t="s">
        <v>104</v>
      </c>
      <c r="C17" s="97" t="s">
        <v>169</v>
      </c>
      <c r="D17" s="47">
        <v>415317.51992022351</v>
      </c>
      <c r="E17" s="102">
        <v>6277.54</v>
      </c>
      <c r="F17" s="29">
        <v>2607172344</v>
      </c>
      <c r="G17" s="103">
        <v>6891.96</v>
      </c>
      <c r="H17" s="29">
        <v>25588571794</v>
      </c>
      <c r="K17" s="3"/>
    </row>
    <row r="18" spans="2:11" x14ac:dyDescent="0.25">
      <c r="B18" s="26" t="s">
        <v>110</v>
      </c>
      <c r="C18" s="98" t="s">
        <v>169</v>
      </c>
      <c r="D18" s="35">
        <v>98991.186002198316</v>
      </c>
      <c r="E18" s="104">
        <v>6277.54</v>
      </c>
      <c r="F18" s="28">
        <v>621421129.77623999</v>
      </c>
      <c r="G18" s="105">
        <v>6891.96</v>
      </c>
      <c r="H18" s="28">
        <v>430162690</v>
      </c>
      <c r="K18" s="3"/>
    </row>
    <row r="19" spans="2:11" x14ac:dyDescent="0.25">
      <c r="B19" s="26" t="s">
        <v>170</v>
      </c>
      <c r="C19" s="98" t="s">
        <v>169</v>
      </c>
      <c r="D19" s="35">
        <v>2401568.9465937293</v>
      </c>
      <c r="E19" s="104">
        <v>6277.54</v>
      </c>
      <c r="F19" s="28">
        <v>15075945125</v>
      </c>
      <c r="G19" s="105">
        <v>6891.96</v>
      </c>
      <c r="H19" s="28">
        <v>15376864538</v>
      </c>
      <c r="K19" s="3"/>
    </row>
    <row r="20" spans="2:11" x14ac:dyDescent="0.25">
      <c r="B20" s="43" t="s">
        <v>114</v>
      </c>
      <c r="C20" s="99" t="s">
        <v>169</v>
      </c>
      <c r="D20" s="106">
        <v>14551.199992353693</v>
      </c>
      <c r="E20" s="107">
        <v>6277.54</v>
      </c>
      <c r="F20" s="30">
        <v>91345740</v>
      </c>
      <c r="G20" s="108">
        <v>6891.96</v>
      </c>
      <c r="H20" s="30">
        <v>100286288</v>
      </c>
      <c r="K20" s="3"/>
    </row>
    <row r="21" spans="2:11" x14ac:dyDescent="0.25">
      <c r="B21" s="39" t="s">
        <v>171</v>
      </c>
      <c r="C21" s="23"/>
      <c r="D21" s="38"/>
      <c r="E21" s="100"/>
      <c r="F21" s="109"/>
      <c r="G21" s="110"/>
      <c r="H21" s="198"/>
    </row>
    <row r="22" spans="2:11" x14ac:dyDescent="0.25">
      <c r="B22" s="97" t="s">
        <v>172</v>
      </c>
      <c r="C22" s="97" t="s">
        <v>172</v>
      </c>
      <c r="D22" s="111" t="s">
        <v>172</v>
      </c>
      <c r="E22" s="111" t="s">
        <v>172</v>
      </c>
      <c r="F22" s="111" t="s">
        <v>172</v>
      </c>
      <c r="G22" s="111" t="s">
        <v>172</v>
      </c>
      <c r="H22" s="200" t="s">
        <v>172</v>
      </c>
    </row>
    <row r="23" spans="2:11" x14ac:dyDescent="0.25">
      <c r="B23" s="99" t="s">
        <v>172</v>
      </c>
      <c r="C23" s="99" t="s">
        <v>172</v>
      </c>
      <c r="D23" s="112" t="s">
        <v>172</v>
      </c>
      <c r="E23" s="112" t="s">
        <v>172</v>
      </c>
      <c r="F23" s="112" t="s">
        <v>172</v>
      </c>
      <c r="G23" s="112" t="s">
        <v>172</v>
      </c>
      <c r="H23" s="201" t="s">
        <v>172</v>
      </c>
    </row>
    <row r="24" spans="2:11" x14ac:dyDescent="0.25">
      <c r="B24" s="23" t="s">
        <v>101</v>
      </c>
      <c r="C24" s="23"/>
      <c r="D24" s="38"/>
      <c r="E24" s="100"/>
      <c r="F24" s="33"/>
      <c r="G24" s="100"/>
      <c r="H24" s="198"/>
    </row>
    <row r="25" spans="2:11" x14ac:dyDescent="0.25">
      <c r="B25" s="23" t="s">
        <v>103</v>
      </c>
      <c r="C25" s="23"/>
      <c r="D25" s="38"/>
      <c r="E25" s="100"/>
      <c r="F25" s="33"/>
      <c r="G25" s="100"/>
      <c r="H25" s="198"/>
    </row>
    <row r="26" spans="2:11" x14ac:dyDescent="0.25">
      <c r="B26" s="42" t="s">
        <v>173</v>
      </c>
      <c r="C26" s="97" t="s">
        <v>169</v>
      </c>
      <c r="D26" s="47">
        <v>6956.7100119187635</v>
      </c>
      <c r="E26" s="111">
        <v>6351.33</v>
      </c>
      <c r="F26" s="28">
        <v>44184361</v>
      </c>
      <c r="G26" s="113">
        <v>6941.65</v>
      </c>
      <c r="H26" s="148">
        <v>4578643</v>
      </c>
    </row>
    <row r="27" spans="2:11" x14ac:dyDescent="0.25">
      <c r="B27" s="26" t="s">
        <v>107</v>
      </c>
      <c r="C27" s="98" t="s">
        <v>169</v>
      </c>
      <c r="D27" s="35">
        <v>214759.10699999993</v>
      </c>
      <c r="E27" s="114">
        <v>6351.33</v>
      </c>
      <c r="F27" s="28">
        <v>1364005959.0623095</v>
      </c>
      <c r="G27" s="115">
        <v>6941.65</v>
      </c>
      <c r="H27" s="78">
        <v>735258228.26154983</v>
      </c>
    </row>
    <row r="28" spans="2:11" x14ac:dyDescent="0.25">
      <c r="B28" s="43" t="s">
        <v>174</v>
      </c>
      <c r="C28" s="99" t="s">
        <v>169</v>
      </c>
      <c r="D28" s="106">
        <v>1694788.1298877557</v>
      </c>
      <c r="E28" s="112">
        <v>6351.33</v>
      </c>
      <c r="F28" s="28">
        <v>10764158693</v>
      </c>
      <c r="G28" s="116">
        <v>6941.65</v>
      </c>
      <c r="H28" s="28">
        <v>11881508817</v>
      </c>
    </row>
    <row r="29" spans="2:11" x14ac:dyDescent="0.25">
      <c r="B29" s="23" t="s">
        <v>175</v>
      </c>
      <c r="C29" s="23"/>
      <c r="D29" s="38"/>
      <c r="E29" s="100"/>
      <c r="F29" s="33"/>
      <c r="G29" s="100"/>
      <c r="H29" s="33"/>
    </row>
    <row r="30" spans="2:11" x14ac:dyDescent="0.25">
      <c r="B30" s="97" t="s">
        <v>172</v>
      </c>
      <c r="C30" s="97" t="s">
        <v>172</v>
      </c>
      <c r="D30" s="97" t="s">
        <v>172</v>
      </c>
      <c r="E30" s="97" t="s">
        <v>172</v>
      </c>
      <c r="F30" s="97" t="s">
        <v>172</v>
      </c>
      <c r="G30" s="97" t="s">
        <v>172</v>
      </c>
      <c r="H30" s="118" t="s">
        <v>172</v>
      </c>
    </row>
    <row r="31" spans="2:11" x14ac:dyDescent="0.25">
      <c r="B31" s="99" t="s">
        <v>172</v>
      </c>
      <c r="C31" s="99" t="s">
        <v>172</v>
      </c>
      <c r="D31" s="99" t="s">
        <v>172</v>
      </c>
      <c r="E31" s="99" t="s">
        <v>172</v>
      </c>
      <c r="F31" s="99" t="s">
        <v>172</v>
      </c>
      <c r="G31" s="99" t="s">
        <v>172</v>
      </c>
      <c r="H31" s="120" t="s">
        <v>172</v>
      </c>
    </row>
    <row r="33" spans="2:8" x14ac:dyDescent="0.25">
      <c r="B33" s="353" t="s">
        <v>176</v>
      </c>
      <c r="C33" s="353"/>
      <c r="D33" s="353"/>
      <c r="E33" s="353"/>
      <c r="F33" s="353"/>
      <c r="G33" s="353"/>
      <c r="H33" s="353"/>
    </row>
    <row r="35" spans="2:8" ht="30" x14ac:dyDescent="0.25">
      <c r="B35" s="384" t="s">
        <v>165</v>
      </c>
      <c r="C35" s="385"/>
      <c r="D35" s="386"/>
      <c r="E35" s="67" t="s">
        <v>538</v>
      </c>
      <c r="F35" s="67" t="s">
        <v>539</v>
      </c>
      <c r="G35" s="67" t="s">
        <v>446</v>
      </c>
      <c r="H35" s="20" t="s">
        <v>447</v>
      </c>
    </row>
    <row r="36" spans="2:8" x14ac:dyDescent="0.25">
      <c r="B36" s="378" t="s">
        <v>177</v>
      </c>
      <c r="C36" s="379"/>
      <c r="D36" s="380"/>
      <c r="E36" s="101">
        <v>6277.54</v>
      </c>
      <c r="F36" s="50">
        <v>654658418.92600012</v>
      </c>
      <c r="G36" s="117">
        <v>6891.96</v>
      </c>
      <c r="H36" s="179">
        <v>2456967046</v>
      </c>
    </row>
    <row r="37" spans="2:8" x14ac:dyDescent="0.25">
      <c r="B37" s="378" t="s">
        <v>178</v>
      </c>
      <c r="C37" s="379"/>
      <c r="D37" s="380"/>
      <c r="E37" s="101">
        <v>6351.33</v>
      </c>
      <c r="F37" s="50">
        <v>1071945149</v>
      </c>
      <c r="G37" s="117">
        <v>6941.65</v>
      </c>
      <c r="H37" s="179">
        <v>428298362</v>
      </c>
    </row>
    <row r="38" spans="2:8" x14ac:dyDescent="0.25">
      <c r="B38" s="378" t="s">
        <v>179</v>
      </c>
      <c r="C38" s="379"/>
      <c r="D38" s="380"/>
      <c r="E38" s="101">
        <v>6277.54</v>
      </c>
      <c r="F38" s="50">
        <v>-1841119567</v>
      </c>
      <c r="G38" s="117">
        <v>6891.96</v>
      </c>
      <c r="H38" s="179">
        <v>-1312811667</v>
      </c>
    </row>
    <row r="39" spans="2:8" x14ac:dyDescent="0.25">
      <c r="B39" s="378" t="s">
        <v>180</v>
      </c>
      <c r="C39" s="379"/>
      <c r="D39" s="380"/>
      <c r="E39" s="101">
        <v>6351.33</v>
      </c>
      <c r="F39" s="50">
        <v>-292076201</v>
      </c>
      <c r="G39" s="117">
        <v>6941.65</v>
      </c>
      <c r="H39" s="179">
        <v>-1039492233</v>
      </c>
    </row>
    <row r="41" spans="2:8" x14ac:dyDescent="0.25">
      <c r="B41" s="345" t="s">
        <v>352</v>
      </c>
      <c r="C41" s="345"/>
      <c r="D41" s="345"/>
      <c r="E41" s="345"/>
      <c r="F41" s="345"/>
      <c r="G41" s="345"/>
      <c r="H41" s="345"/>
    </row>
    <row r="42" spans="2:8" x14ac:dyDescent="0.25">
      <c r="B42" s="345"/>
      <c r="C42" s="345"/>
      <c r="D42" s="345"/>
      <c r="E42" s="345"/>
      <c r="F42" s="345"/>
      <c r="G42" s="345"/>
      <c r="H42" s="345"/>
    </row>
    <row r="44" spans="2:8" x14ac:dyDescent="0.25">
      <c r="B44" s="279" t="s">
        <v>181</v>
      </c>
      <c r="C44" s="53">
        <f>+'02'!D7</f>
        <v>44286</v>
      </c>
      <c r="D44" s="53">
        <f>+'02'!E7</f>
        <v>44196</v>
      </c>
    </row>
    <row r="45" spans="2:8" x14ac:dyDescent="0.25">
      <c r="B45" s="280" t="s">
        <v>540</v>
      </c>
      <c r="C45" s="118">
        <v>15010055214</v>
      </c>
      <c r="D45" s="118">
        <v>78768</v>
      </c>
      <c r="E45" s="331" t="s">
        <v>593</v>
      </c>
      <c r="H45" s="233"/>
    </row>
    <row r="46" spans="2:8" x14ac:dyDescent="0.25">
      <c r="B46" s="281" t="s">
        <v>484</v>
      </c>
      <c r="C46" s="72">
        <v>617433787</v>
      </c>
      <c r="D46" s="72">
        <v>532687445</v>
      </c>
      <c r="E46" s="119"/>
      <c r="H46" s="233"/>
    </row>
    <row r="47" spans="2:8" x14ac:dyDescent="0.25">
      <c r="B47" s="281" t="s">
        <v>188</v>
      </c>
      <c r="C47" s="72">
        <v>460563649</v>
      </c>
      <c r="D47" s="72">
        <v>1110738736</v>
      </c>
      <c r="E47" s="119"/>
      <c r="H47" s="233"/>
    </row>
    <row r="48" spans="2:8" s="311" customFormat="1" x14ac:dyDescent="0.25">
      <c r="B48" s="281" t="s">
        <v>183</v>
      </c>
      <c r="C48" s="72">
        <v>322372489</v>
      </c>
      <c r="D48" s="72">
        <v>1124551591</v>
      </c>
      <c r="E48" s="119"/>
    </row>
    <row r="49" spans="2:8" x14ac:dyDescent="0.25">
      <c r="B49" s="281" t="s">
        <v>186</v>
      </c>
      <c r="C49" s="72">
        <v>158309937</v>
      </c>
      <c r="D49" s="72">
        <v>2014116658</v>
      </c>
      <c r="E49" s="119"/>
      <c r="H49" s="233"/>
    </row>
    <row r="50" spans="2:8" x14ac:dyDescent="0.25">
      <c r="B50" s="281" t="s">
        <v>187</v>
      </c>
      <c r="C50" s="72">
        <v>31421850</v>
      </c>
      <c r="D50" s="72">
        <v>34496396</v>
      </c>
      <c r="E50" s="119"/>
      <c r="H50" s="233"/>
    </row>
    <row r="51" spans="2:8" x14ac:dyDescent="0.25">
      <c r="B51" s="281" t="s">
        <v>184</v>
      </c>
      <c r="C51" s="72">
        <v>21918360</v>
      </c>
      <c r="D51" s="72">
        <v>14884340</v>
      </c>
      <c r="E51" s="119"/>
      <c r="H51" s="233"/>
    </row>
    <row r="52" spans="2:8" x14ac:dyDescent="0.25">
      <c r="B52" s="281" t="s">
        <v>485</v>
      </c>
      <c r="C52" s="72">
        <v>6277540</v>
      </c>
      <c r="D52" s="72">
        <v>6891960</v>
      </c>
      <c r="E52" s="119"/>
      <c r="H52" s="233"/>
    </row>
    <row r="53" spans="2:8" x14ac:dyDescent="0.25">
      <c r="B53" s="281" t="s">
        <v>182</v>
      </c>
      <c r="C53" s="72">
        <v>1000000</v>
      </c>
      <c r="D53" s="72">
        <v>1000000</v>
      </c>
      <c r="E53" s="119"/>
      <c r="H53" s="233"/>
    </row>
    <row r="54" spans="2:8" x14ac:dyDescent="0.25">
      <c r="B54" s="281" t="s">
        <v>185</v>
      </c>
      <c r="C54" s="72">
        <v>982918</v>
      </c>
      <c r="D54" s="72">
        <v>159328445</v>
      </c>
      <c r="E54" s="119"/>
      <c r="H54" s="233"/>
    </row>
    <row r="55" spans="2:8" x14ac:dyDescent="0.25">
      <c r="B55" s="279" t="s">
        <v>189</v>
      </c>
      <c r="C55" s="121">
        <f>SUM(C45:C54)</f>
        <v>16630335744</v>
      </c>
      <c r="D55" s="121">
        <f>SUM(D45:D54)</f>
        <v>4998774339</v>
      </c>
      <c r="E55" s="119"/>
      <c r="H55" s="233"/>
    </row>
    <row r="56" spans="2:8" x14ac:dyDescent="0.25">
      <c r="B56" s="243"/>
      <c r="C56" s="243"/>
      <c r="D56" s="243"/>
      <c r="E56" s="119"/>
      <c r="H56" s="233"/>
    </row>
    <row r="57" spans="2:8" x14ac:dyDescent="0.25">
      <c r="B57" s="279" t="s">
        <v>190</v>
      </c>
      <c r="C57" s="315">
        <f>+C44</f>
        <v>44286</v>
      </c>
      <c r="D57" s="315">
        <f>+D44</f>
        <v>44196</v>
      </c>
      <c r="E57" s="119"/>
      <c r="H57" s="233"/>
    </row>
    <row r="58" spans="2:8" x14ac:dyDescent="0.25">
      <c r="B58" s="280" t="s">
        <v>191</v>
      </c>
      <c r="C58" s="72">
        <v>1707884716</v>
      </c>
      <c r="D58" s="72">
        <v>861456835</v>
      </c>
      <c r="H58" s="233"/>
    </row>
    <row r="59" spans="2:8" x14ac:dyDescent="0.25">
      <c r="B59" s="281" t="s">
        <v>192</v>
      </c>
      <c r="C59" s="72">
        <v>1457235869</v>
      </c>
      <c r="D59" s="72">
        <v>861986466</v>
      </c>
      <c r="E59" s="227"/>
      <c r="F59" s="46"/>
      <c r="H59" s="233"/>
    </row>
    <row r="60" spans="2:8" x14ac:dyDescent="0.25">
      <c r="B60" s="281" t="s">
        <v>486</v>
      </c>
      <c r="C60" s="72">
        <v>326963122</v>
      </c>
      <c r="D60" s="72">
        <v>394835815</v>
      </c>
      <c r="H60" s="233"/>
    </row>
    <row r="61" spans="2:8" x14ac:dyDescent="0.25">
      <c r="B61" s="282" t="s">
        <v>487</v>
      </c>
      <c r="C61" s="72">
        <v>34239649</v>
      </c>
      <c r="D61" s="72">
        <v>48662751</v>
      </c>
      <c r="H61" s="233"/>
    </row>
    <row r="62" spans="2:8" x14ac:dyDescent="0.25">
      <c r="B62" s="279" t="s">
        <v>488</v>
      </c>
      <c r="C62" s="121">
        <f>SUM(C58:C61)</f>
        <v>3526323356</v>
      </c>
      <c r="D62" s="121">
        <f>SUM(D58:D61)</f>
        <v>2166941867</v>
      </c>
      <c r="H62" s="233"/>
    </row>
    <row r="63" spans="2:8" x14ac:dyDescent="0.25">
      <c r="B63" s="243"/>
      <c r="C63" s="243"/>
      <c r="D63" s="243"/>
      <c r="H63" s="233"/>
    </row>
    <row r="64" spans="2:8" x14ac:dyDescent="0.25">
      <c r="B64" s="279" t="s">
        <v>193</v>
      </c>
      <c r="C64" s="122">
        <f>+C55+C62</f>
        <v>20156659100</v>
      </c>
      <c r="D64" s="122">
        <f>+D55+D62</f>
        <v>7165716206</v>
      </c>
      <c r="H64" s="233"/>
    </row>
    <row r="65" spans="2:8" x14ac:dyDescent="0.25">
      <c r="B65" s="18" t="s">
        <v>594</v>
      </c>
    </row>
    <row r="66" spans="2:8" s="314" customFormat="1" x14ac:dyDescent="0.25">
      <c r="H66" s="46"/>
    </row>
    <row r="67" spans="2:8" x14ac:dyDescent="0.25">
      <c r="B67" s="346" t="s">
        <v>194</v>
      </c>
      <c r="C67" s="346"/>
      <c r="D67" s="346"/>
      <c r="E67" s="346"/>
      <c r="F67" s="346"/>
      <c r="G67" s="346"/>
      <c r="H67" s="346"/>
    </row>
    <row r="69" spans="2:8" x14ac:dyDescent="0.25">
      <c r="B69" s="353" t="s">
        <v>353</v>
      </c>
      <c r="C69" s="353"/>
      <c r="D69" s="353"/>
      <c r="E69" s="353"/>
      <c r="F69" s="353"/>
      <c r="G69" s="353"/>
      <c r="H69" s="353"/>
    </row>
    <row r="70" spans="2:8" x14ac:dyDescent="0.25">
      <c r="B70" s="230"/>
      <c r="C70" s="230"/>
      <c r="D70" s="230"/>
      <c r="E70" s="230"/>
      <c r="F70" s="230"/>
      <c r="G70" s="230"/>
      <c r="H70" s="136"/>
    </row>
    <row r="71" spans="2:8" x14ac:dyDescent="0.25">
      <c r="B71" s="20" t="s">
        <v>132</v>
      </c>
      <c r="C71" s="67">
        <f>+C44</f>
        <v>44286</v>
      </c>
      <c r="D71" s="67">
        <f>+D44</f>
        <v>44196</v>
      </c>
    </row>
    <row r="72" spans="2:8" x14ac:dyDescent="0.25">
      <c r="B72" s="137" t="s">
        <v>489</v>
      </c>
      <c r="C72" s="70">
        <v>2256214358</v>
      </c>
      <c r="D72" s="70">
        <v>122331529</v>
      </c>
      <c r="F72" s="46"/>
      <c r="H72" s="233"/>
    </row>
    <row r="73" spans="2:8" s="311" customFormat="1" x14ac:dyDescent="0.25">
      <c r="B73" s="137" t="s">
        <v>195</v>
      </c>
      <c r="C73" s="70">
        <v>641405603.72600007</v>
      </c>
      <c r="D73" s="70">
        <v>361990604</v>
      </c>
      <c r="F73" s="46"/>
    </row>
    <row r="74" spans="2:8" s="311" customFormat="1" x14ac:dyDescent="0.25">
      <c r="B74" s="26" t="s">
        <v>201</v>
      </c>
      <c r="C74" s="28">
        <v>270512000</v>
      </c>
      <c r="D74" s="72">
        <v>82318658</v>
      </c>
      <c r="F74" s="46"/>
    </row>
    <row r="75" spans="2:8" x14ac:dyDescent="0.25">
      <c r="B75" s="137" t="s">
        <v>197</v>
      </c>
      <c r="C75" s="70">
        <v>124816339.568</v>
      </c>
      <c r="D75" s="70">
        <v>144810374</v>
      </c>
    </row>
    <row r="76" spans="2:8" x14ac:dyDescent="0.25">
      <c r="B76" s="26" t="s">
        <v>541</v>
      </c>
      <c r="C76" s="28">
        <v>92846471</v>
      </c>
      <c r="D76" s="72">
        <v>0</v>
      </c>
    </row>
    <row r="77" spans="2:8" x14ac:dyDescent="0.25">
      <c r="B77" s="26" t="s">
        <v>490</v>
      </c>
      <c r="C77" s="28">
        <v>38681367</v>
      </c>
      <c r="D77" s="72">
        <v>49023158</v>
      </c>
    </row>
    <row r="78" spans="2:8" x14ac:dyDescent="0.25">
      <c r="B78" s="26" t="s">
        <v>202</v>
      </c>
      <c r="C78" s="28">
        <v>29474947</v>
      </c>
      <c r="D78" s="72">
        <v>98374198</v>
      </c>
    </row>
    <row r="79" spans="2:8" x14ac:dyDescent="0.25">
      <c r="B79" s="26" t="s">
        <v>200</v>
      </c>
      <c r="C79" s="28">
        <v>4400000</v>
      </c>
      <c r="D79" s="72">
        <v>3465000</v>
      </c>
      <c r="H79" s="233"/>
    </row>
    <row r="80" spans="2:8" x14ac:dyDescent="0.25">
      <c r="B80" s="137" t="s">
        <v>198</v>
      </c>
      <c r="C80" s="28">
        <v>0</v>
      </c>
      <c r="D80" s="72">
        <v>3850000</v>
      </c>
      <c r="H80" s="233"/>
    </row>
    <row r="81" spans="2:8" x14ac:dyDescent="0.25">
      <c r="B81" s="26" t="s">
        <v>199</v>
      </c>
      <c r="C81" s="28">
        <v>0</v>
      </c>
      <c r="D81" s="72">
        <v>2640000</v>
      </c>
      <c r="H81" s="233"/>
    </row>
    <row r="82" spans="2:8" x14ac:dyDescent="0.25">
      <c r="B82" s="23" t="s">
        <v>196</v>
      </c>
      <c r="C82" s="73">
        <f>SUM(C72:C81)</f>
        <v>3458351086.2939997</v>
      </c>
      <c r="D82" s="73">
        <f>SUM(D72:D81)</f>
        <v>868803521</v>
      </c>
      <c r="F82" s="46"/>
      <c r="H82" s="233"/>
    </row>
    <row r="84" spans="2:8" ht="16.5" customHeight="1" x14ac:dyDescent="0.25">
      <c r="B84" s="353" t="s">
        <v>354</v>
      </c>
      <c r="C84" s="353"/>
      <c r="D84" s="353"/>
      <c r="E84" s="353"/>
      <c r="F84" s="353"/>
      <c r="G84" s="353"/>
      <c r="H84" s="353"/>
    </row>
    <row r="86" spans="2:8" x14ac:dyDescent="0.25">
      <c r="B86" s="150" t="s">
        <v>132</v>
      </c>
      <c r="C86" s="151">
        <f>+C71</f>
        <v>44286</v>
      </c>
      <c r="D86" s="151">
        <f>+D71</f>
        <v>44196</v>
      </c>
    </row>
    <row r="87" spans="2:8" x14ac:dyDescent="0.25">
      <c r="B87" s="152" t="s">
        <v>365</v>
      </c>
      <c r="C87" s="153">
        <v>107657684</v>
      </c>
      <c r="D87" s="154">
        <v>46919462</v>
      </c>
      <c r="F87" s="46"/>
      <c r="H87" s="233"/>
    </row>
    <row r="88" spans="2:8" x14ac:dyDescent="0.25">
      <c r="B88" s="155" t="s">
        <v>203</v>
      </c>
      <c r="C88" s="153">
        <v>7975000</v>
      </c>
      <c r="D88" s="153">
        <v>2250000</v>
      </c>
      <c r="F88" s="46"/>
      <c r="H88" s="233"/>
    </row>
    <row r="89" spans="2:8" x14ac:dyDescent="0.25">
      <c r="B89" s="160" t="s">
        <v>196</v>
      </c>
      <c r="C89" s="156">
        <f>SUM(C87:C88)</f>
        <v>115632684</v>
      </c>
      <c r="D89" s="156">
        <f>SUM(D87:D88)</f>
        <v>49169462</v>
      </c>
    </row>
    <row r="91" spans="2:8" x14ac:dyDescent="0.25">
      <c r="B91" s="346" t="s">
        <v>355</v>
      </c>
      <c r="C91" s="346"/>
      <c r="D91" s="346"/>
      <c r="E91" s="346"/>
      <c r="F91" s="346"/>
      <c r="G91" s="346"/>
      <c r="H91" s="346"/>
    </row>
    <row r="93" spans="2:8" x14ac:dyDescent="0.25">
      <c r="B93" s="381" t="s">
        <v>204</v>
      </c>
      <c r="C93" s="382"/>
      <c r="D93" s="383"/>
    </row>
    <row r="94" spans="2:8" x14ac:dyDescent="0.25">
      <c r="B94" s="69" t="s">
        <v>132</v>
      </c>
      <c r="C94" s="123">
        <f>+C86</f>
        <v>44286</v>
      </c>
      <c r="D94" s="191">
        <f>+D86</f>
        <v>44196</v>
      </c>
      <c r="F94" s="46"/>
      <c r="H94" s="233"/>
    </row>
    <row r="95" spans="2:8" x14ac:dyDescent="0.25">
      <c r="B95" s="26" t="s">
        <v>207</v>
      </c>
      <c r="C95" s="28">
        <v>397336431</v>
      </c>
      <c r="D95" s="72">
        <v>41825918</v>
      </c>
      <c r="H95" s="233"/>
    </row>
    <row r="96" spans="2:8" x14ac:dyDescent="0.25">
      <c r="B96" s="26" t="s">
        <v>208</v>
      </c>
      <c r="C96" s="28">
        <v>85685654</v>
      </c>
      <c r="D96" s="72">
        <v>16406584</v>
      </c>
      <c r="H96" s="233"/>
    </row>
    <row r="97" spans="2:8" x14ac:dyDescent="0.25">
      <c r="B97" s="26" t="s">
        <v>206</v>
      </c>
      <c r="C97" s="28">
        <v>64712898</v>
      </c>
      <c r="D97" s="72">
        <v>64652898</v>
      </c>
      <c r="H97" s="233"/>
    </row>
    <row r="98" spans="2:8" s="311" customFormat="1" x14ac:dyDescent="0.25">
      <c r="B98" s="26" t="s">
        <v>437</v>
      </c>
      <c r="C98" s="28">
        <v>27114069</v>
      </c>
      <c r="D98" s="72">
        <v>27114069</v>
      </c>
    </row>
    <row r="99" spans="2:8" x14ac:dyDescent="0.25">
      <c r="B99" s="26" t="s">
        <v>449</v>
      </c>
      <c r="C99" s="28">
        <v>12940530</v>
      </c>
      <c r="D99" s="72">
        <v>4626896</v>
      </c>
      <c r="H99" s="233"/>
    </row>
    <row r="100" spans="2:8" x14ac:dyDescent="0.25">
      <c r="B100" s="26" t="s">
        <v>205</v>
      </c>
      <c r="C100" s="28">
        <v>7975016</v>
      </c>
      <c r="D100" s="72">
        <v>26308195</v>
      </c>
      <c r="E100" s="189"/>
      <c r="F100" s="46"/>
      <c r="H100" s="233"/>
    </row>
    <row r="101" spans="2:8" x14ac:dyDescent="0.25">
      <c r="B101" s="26" t="s">
        <v>448</v>
      </c>
      <c r="C101" s="28">
        <v>0</v>
      </c>
      <c r="D101" s="72">
        <v>30599985</v>
      </c>
      <c r="E101" s="190"/>
      <c r="F101" s="46"/>
      <c r="H101" s="233"/>
    </row>
    <row r="102" spans="2:8" x14ac:dyDescent="0.25">
      <c r="B102" s="23" t="s">
        <v>196</v>
      </c>
      <c r="C102" s="73">
        <f>SUM(C95:C101)</f>
        <v>595764598</v>
      </c>
      <c r="D102" s="73">
        <f>SUM(D95:D101)</f>
        <v>211534545</v>
      </c>
      <c r="E102" s="189"/>
      <c r="F102" s="189"/>
    </row>
    <row r="103" spans="2:8" s="247" customFormat="1" x14ac:dyDescent="0.25">
      <c r="E103" s="189"/>
      <c r="F103" s="189"/>
      <c r="H103" s="46"/>
    </row>
    <row r="104" spans="2:8" x14ac:dyDescent="0.25">
      <c r="B104" s="381" t="s">
        <v>209</v>
      </c>
      <c r="C104" s="382"/>
      <c r="D104" s="383"/>
    </row>
    <row r="105" spans="2:8" x14ac:dyDescent="0.25">
      <c r="B105" s="20" t="s">
        <v>132</v>
      </c>
      <c r="C105" s="67">
        <f>+C94</f>
        <v>44286</v>
      </c>
      <c r="D105" s="67">
        <f>+D94</f>
        <v>44196</v>
      </c>
    </row>
    <row r="106" spans="2:8" x14ac:dyDescent="0.25">
      <c r="B106" s="26" t="s">
        <v>450</v>
      </c>
      <c r="C106" s="28">
        <v>139001080</v>
      </c>
      <c r="D106" s="72">
        <v>108044082</v>
      </c>
    </row>
    <row r="107" spans="2:8" x14ac:dyDescent="0.25">
      <c r="B107" s="26" t="s">
        <v>111</v>
      </c>
      <c r="C107" s="28">
        <v>60102308</v>
      </c>
      <c r="D107" s="72">
        <v>0</v>
      </c>
    </row>
    <row r="108" spans="2:8" x14ac:dyDescent="0.25">
      <c r="B108" s="64" t="s">
        <v>196</v>
      </c>
      <c r="C108" s="73">
        <f>SUM(C106:C107)</f>
        <v>199103388</v>
      </c>
      <c r="D108" s="73">
        <f>SUM(D106:D107)</f>
        <v>108044082</v>
      </c>
    </row>
    <row r="110" spans="2:8" x14ac:dyDescent="0.25">
      <c r="B110" s="346" t="s">
        <v>210</v>
      </c>
      <c r="C110" s="346"/>
      <c r="D110" s="346"/>
      <c r="E110" s="346"/>
      <c r="F110" s="346"/>
      <c r="G110" s="346"/>
      <c r="H110" s="346"/>
    </row>
    <row r="112" spans="2:8" x14ac:dyDescent="0.25">
      <c r="B112" s="346" t="s">
        <v>356</v>
      </c>
      <c r="C112" s="346"/>
      <c r="D112" s="346"/>
      <c r="E112" s="346"/>
      <c r="F112" s="346"/>
      <c r="G112" s="346"/>
      <c r="H112" s="346"/>
    </row>
    <row r="114" spans="2:8" x14ac:dyDescent="0.25">
      <c r="B114" s="58" t="s">
        <v>154</v>
      </c>
      <c r="C114" s="53">
        <f>+C105</f>
        <v>44286</v>
      </c>
      <c r="D114" s="53">
        <f>+D105</f>
        <v>44196</v>
      </c>
    </row>
    <row r="115" spans="2:8" x14ac:dyDescent="0.25">
      <c r="B115" s="285" t="s">
        <v>543</v>
      </c>
      <c r="C115" s="59"/>
      <c r="D115" s="59"/>
      <c r="F115" s="46"/>
      <c r="H115" s="233"/>
    </row>
    <row r="116" spans="2:8" x14ac:dyDescent="0.25">
      <c r="B116" s="71" t="s">
        <v>491</v>
      </c>
      <c r="C116" s="242">
        <v>4999964319</v>
      </c>
      <c r="D116" s="242">
        <v>0</v>
      </c>
      <c r="F116" s="46"/>
      <c r="H116" s="233"/>
    </row>
    <row r="117" spans="2:8" x14ac:dyDescent="0.25">
      <c r="B117" s="71" t="s">
        <v>492</v>
      </c>
      <c r="C117" s="242">
        <v>10043589040</v>
      </c>
      <c r="D117" s="242">
        <v>0</v>
      </c>
      <c r="F117" s="46"/>
      <c r="H117" s="233"/>
    </row>
    <row r="118" spans="2:8" s="311" customFormat="1" x14ac:dyDescent="0.25">
      <c r="B118" s="286" t="s">
        <v>542</v>
      </c>
      <c r="C118" s="316">
        <f>SUM(C116:C117)</f>
        <v>15043553359</v>
      </c>
      <c r="D118" s="316">
        <f>SUM(D116:D117)</f>
        <v>0</v>
      </c>
      <c r="F118" s="46"/>
    </row>
    <row r="119" spans="2:8" x14ac:dyDescent="0.25">
      <c r="B119" s="286" t="s">
        <v>544</v>
      </c>
      <c r="C119" s="242"/>
      <c r="D119" s="242"/>
      <c r="F119" s="46"/>
      <c r="H119" s="233"/>
    </row>
    <row r="120" spans="2:8" x14ac:dyDescent="0.25">
      <c r="B120" s="124" t="s">
        <v>545</v>
      </c>
      <c r="C120" s="317">
        <v>500767.07</v>
      </c>
      <c r="D120" s="317">
        <v>501112.32722222223</v>
      </c>
      <c r="E120" s="18"/>
      <c r="F120" s="46"/>
      <c r="H120" s="233"/>
    </row>
    <row r="121" spans="2:8" x14ac:dyDescent="0.25">
      <c r="B121" s="283" t="s">
        <v>546</v>
      </c>
      <c r="C121" s="317">
        <v>501006.03</v>
      </c>
      <c r="D121" s="317">
        <v>501072.60366666666</v>
      </c>
      <c r="E121" s="18"/>
      <c r="F121" s="46"/>
      <c r="H121" s="233"/>
    </row>
    <row r="122" spans="2:8" x14ac:dyDescent="0.25">
      <c r="B122" s="318" t="s">
        <v>547</v>
      </c>
      <c r="C122" s="319">
        <v>6351.33</v>
      </c>
      <c r="D122" s="319">
        <v>6941.65</v>
      </c>
      <c r="F122" s="46"/>
      <c r="H122" s="233"/>
    </row>
    <row r="123" spans="2:8" x14ac:dyDescent="0.25">
      <c r="B123" s="318" t="s">
        <v>542</v>
      </c>
      <c r="C123" s="316">
        <f>+(C120+C121)*C122</f>
        <v>6362591543.2230005</v>
      </c>
      <c r="D123" s="316">
        <f>+(D120+D121)*D122-1</f>
        <v>6956817024.5048552</v>
      </c>
      <c r="F123" s="46"/>
      <c r="H123" s="233"/>
    </row>
    <row r="124" spans="2:8" x14ac:dyDescent="0.25">
      <c r="B124" s="284" t="s">
        <v>493</v>
      </c>
      <c r="C124" s="242"/>
      <c r="D124" s="68"/>
      <c r="F124" s="46"/>
      <c r="H124" s="233"/>
    </row>
    <row r="125" spans="2:8" x14ac:dyDescent="0.25">
      <c r="B125" s="283" t="s">
        <v>494</v>
      </c>
      <c r="C125" s="242">
        <v>4401567150</v>
      </c>
      <c r="D125" s="68">
        <v>4924691792</v>
      </c>
      <c r="F125" s="46"/>
      <c r="H125" s="233"/>
    </row>
    <row r="126" spans="2:8" x14ac:dyDescent="0.25">
      <c r="B126" s="241" t="s">
        <v>66</v>
      </c>
      <c r="C126" s="320">
        <f>+C118+C123+C125</f>
        <v>25807712052.223</v>
      </c>
      <c r="D126" s="320">
        <f>+D118+D123+D125</f>
        <v>11881508816.504856</v>
      </c>
      <c r="F126" s="46"/>
      <c r="H126" s="233"/>
    </row>
    <row r="128" spans="2:8" x14ac:dyDescent="0.25">
      <c r="D128" s="46"/>
    </row>
    <row r="129" spans="4:4" x14ac:dyDescent="0.25">
      <c r="D129" s="46"/>
    </row>
  </sheetData>
  <sortState xmlns:xlrd2="http://schemas.microsoft.com/office/spreadsheetml/2017/richdata2" ref="B95:D101">
    <sortCondition descending="1" ref="C95:C101"/>
  </sortState>
  <mergeCells count="20">
    <mergeCell ref="B2:H2"/>
    <mergeCell ref="B93:D93"/>
    <mergeCell ref="B104:D104"/>
    <mergeCell ref="B110:H110"/>
    <mergeCell ref="B112:H112"/>
    <mergeCell ref="B91:H91"/>
    <mergeCell ref="B84:H84"/>
    <mergeCell ref="B67:H67"/>
    <mergeCell ref="B69:H69"/>
    <mergeCell ref="B39:D39"/>
    <mergeCell ref="B3:H3"/>
    <mergeCell ref="B5:H5"/>
    <mergeCell ref="B7:H7"/>
    <mergeCell ref="B41:H42"/>
    <mergeCell ref="B12:H12"/>
    <mergeCell ref="B33:H33"/>
    <mergeCell ref="B35:D35"/>
    <mergeCell ref="B36:D36"/>
    <mergeCell ref="B37:D37"/>
    <mergeCell ref="B38:D38"/>
  </mergeCells>
  <hyperlinks>
    <hyperlink ref="A1" location="ÍNDICE!A1" display="Indice" xr:uid="{633A7F9E-5445-4137-867C-DC684C628620}"/>
  </hyperlinks>
  <pageMargins left="0.25" right="0.25" top="0.75" bottom="0.75" header="0.3" footer="0.3"/>
  <pageSetup paperSize="9" scale="34" orientation="portrait" r:id="rId1"/>
  <ignoredErrors>
    <ignoredError sqref="C89:D89 C108:D108"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8CE5F8-41CF-46EF-B945-6312A873BA11}">
  <sheetPr>
    <pageSetUpPr fitToPage="1"/>
  </sheetPr>
  <dimension ref="A1:H100"/>
  <sheetViews>
    <sheetView showGridLines="0" topLeftCell="A84" zoomScaleNormal="100" workbookViewId="0">
      <selection activeCell="B84" sqref="B84:H84"/>
    </sheetView>
  </sheetViews>
  <sheetFormatPr baseColWidth="10" defaultColWidth="11.42578125" defaultRowHeight="15" x14ac:dyDescent="0.25"/>
  <cols>
    <col min="1" max="1" width="7.140625" style="233" bestFit="1" customWidth="1"/>
    <col min="2" max="2" width="40.28515625" style="233" customWidth="1"/>
    <col min="3" max="3" width="27.140625" style="233" bestFit="1" customWidth="1"/>
    <col min="4" max="4" width="21.7109375" style="233" customWidth="1"/>
    <col min="5" max="5" width="22.42578125" style="233" customWidth="1"/>
    <col min="6" max="6" width="24.42578125" style="233" customWidth="1"/>
    <col min="7" max="7" width="23.5703125" style="233" customWidth="1"/>
    <col min="8" max="8" width="18.7109375" style="233" customWidth="1"/>
    <col min="9" max="9" width="22.5703125" style="233" customWidth="1"/>
    <col min="10" max="10" width="2.85546875" style="233" customWidth="1"/>
    <col min="11" max="11" width="17" style="233" bestFit="1" customWidth="1"/>
    <col min="12" max="16384" width="11.42578125" style="233"/>
  </cols>
  <sheetData>
    <row r="1" spans="1:8" x14ac:dyDescent="0.25">
      <c r="A1" s="1" t="s">
        <v>440</v>
      </c>
    </row>
    <row r="2" spans="1:8" x14ac:dyDescent="0.25">
      <c r="B2" s="352" t="s">
        <v>97</v>
      </c>
      <c r="C2" s="352"/>
      <c r="D2" s="352"/>
      <c r="E2" s="352"/>
      <c r="F2" s="352"/>
      <c r="G2" s="352"/>
      <c r="H2" s="352"/>
    </row>
    <row r="3" spans="1:8" x14ac:dyDescent="0.25">
      <c r="B3" s="373" t="s">
        <v>531</v>
      </c>
      <c r="C3" s="373"/>
      <c r="D3" s="373"/>
      <c r="E3" s="373"/>
      <c r="F3" s="373"/>
      <c r="G3" s="373"/>
      <c r="H3" s="373"/>
    </row>
    <row r="4" spans="1:8" x14ac:dyDescent="0.25">
      <c r="B4" s="236"/>
      <c r="C4" s="236"/>
      <c r="D4" s="236"/>
      <c r="E4" s="236"/>
      <c r="F4" s="236"/>
      <c r="G4" s="236"/>
      <c r="H4" s="236"/>
    </row>
    <row r="5" spans="1:8" x14ac:dyDescent="0.25">
      <c r="B5" s="353" t="s">
        <v>163</v>
      </c>
      <c r="C5" s="353"/>
      <c r="D5" s="353"/>
      <c r="E5" s="353"/>
      <c r="F5" s="353"/>
      <c r="G5" s="353"/>
      <c r="H5" s="353"/>
    </row>
    <row r="7" spans="1:8" x14ac:dyDescent="0.25">
      <c r="B7" s="346" t="s">
        <v>211</v>
      </c>
      <c r="C7" s="346"/>
      <c r="D7" s="346"/>
      <c r="E7" s="346"/>
      <c r="F7" s="346"/>
      <c r="G7" s="346"/>
      <c r="H7" s="346"/>
    </row>
    <row r="9" spans="1:8" x14ac:dyDescent="0.25">
      <c r="B9" s="346" t="s">
        <v>350</v>
      </c>
      <c r="C9" s="346"/>
      <c r="D9" s="346"/>
      <c r="E9" s="346"/>
      <c r="F9" s="346"/>
      <c r="G9" s="346"/>
      <c r="H9" s="346"/>
    </row>
    <row r="11" spans="1:8" x14ac:dyDescent="0.25">
      <c r="B11" s="58" t="s">
        <v>132</v>
      </c>
      <c r="C11" s="59">
        <f>+'07'!C44</f>
        <v>44286</v>
      </c>
      <c r="D11" s="59">
        <f>+'07'!D44</f>
        <v>44196</v>
      </c>
    </row>
    <row r="12" spans="1:8" x14ac:dyDescent="0.25">
      <c r="B12" s="60" t="s">
        <v>212</v>
      </c>
      <c r="C12" s="29">
        <v>3241334410.9376907</v>
      </c>
      <c r="D12" s="61">
        <v>2539396465</v>
      </c>
    </row>
    <row r="13" spans="1:8" x14ac:dyDescent="0.25">
      <c r="B13" s="62" t="s">
        <v>213</v>
      </c>
      <c r="C13" s="28">
        <v>1368197836.8623095</v>
      </c>
      <c r="D13" s="63">
        <v>739836871</v>
      </c>
    </row>
    <row r="14" spans="1:8" x14ac:dyDescent="0.25">
      <c r="B14" s="64" t="s">
        <v>66</v>
      </c>
      <c r="C14" s="65">
        <f>SUM(C12:C13)</f>
        <v>4609532247.8000002</v>
      </c>
      <c r="D14" s="65">
        <f>SUM(D12:D13)</f>
        <v>3279233336</v>
      </c>
    </row>
    <row r="16" spans="1:8" x14ac:dyDescent="0.25">
      <c r="B16" s="353" t="s">
        <v>214</v>
      </c>
      <c r="C16" s="353"/>
      <c r="D16" s="353"/>
      <c r="E16" s="353"/>
      <c r="F16" s="353"/>
      <c r="G16" s="353"/>
      <c r="H16" s="353"/>
    </row>
    <row r="18" spans="2:8" x14ac:dyDescent="0.25">
      <c r="B18" s="321" t="s">
        <v>215</v>
      </c>
      <c r="C18" s="20" t="s">
        <v>216</v>
      </c>
      <c r="D18" s="67">
        <f>+C11</f>
        <v>44286</v>
      </c>
      <c r="E18" s="67">
        <f>+D11</f>
        <v>44196</v>
      </c>
    </row>
    <row r="19" spans="2:8" x14ac:dyDescent="0.25">
      <c r="B19" s="177" t="s">
        <v>550</v>
      </c>
      <c r="C19" s="26" t="s">
        <v>217</v>
      </c>
      <c r="D19" s="78">
        <v>277751386</v>
      </c>
      <c r="E19" s="28">
        <v>139145657</v>
      </c>
    </row>
    <row r="20" spans="2:8" x14ac:dyDescent="0.25">
      <c r="B20" s="177" t="s">
        <v>62</v>
      </c>
      <c r="C20" s="26" t="s">
        <v>224</v>
      </c>
      <c r="D20" s="78">
        <v>46807665</v>
      </c>
      <c r="E20" s="28">
        <v>0</v>
      </c>
    </row>
    <row r="21" spans="2:8" x14ac:dyDescent="0.25">
      <c r="B21" s="64" t="s">
        <v>66</v>
      </c>
      <c r="C21" s="23"/>
      <c r="D21" s="198">
        <f>SUM(D19:D20)</f>
        <v>324559051</v>
      </c>
      <c r="E21" s="33">
        <f>SUM(E19:E20)</f>
        <v>139145657</v>
      </c>
    </row>
    <row r="23" spans="2:8" x14ac:dyDescent="0.25">
      <c r="B23" s="346" t="s">
        <v>351</v>
      </c>
      <c r="C23" s="346"/>
      <c r="D23" s="346"/>
      <c r="E23" s="346"/>
      <c r="F23" s="346"/>
      <c r="G23" s="346"/>
      <c r="H23" s="346"/>
    </row>
    <row r="25" spans="2:8" x14ac:dyDescent="0.25">
      <c r="B25" s="2" t="s">
        <v>103</v>
      </c>
    </row>
    <row r="26" spans="2:8" x14ac:dyDescent="0.25">
      <c r="B26" s="69" t="s">
        <v>132</v>
      </c>
      <c r="C26" s="67">
        <f>+D18</f>
        <v>44286</v>
      </c>
      <c r="D26" s="67">
        <f>+E18</f>
        <v>44196</v>
      </c>
    </row>
    <row r="27" spans="2:8" x14ac:dyDescent="0.25">
      <c r="B27" s="60" t="s">
        <v>495</v>
      </c>
      <c r="C27" s="70">
        <v>542692126</v>
      </c>
      <c r="D27" s="72">
        <v>368991450</v>
      </c>
    </row>
    <row r="28" spans="2:8" s="311" customFormat="1" x14ac:dyDescent="0.25">
      <c r="B28" s="71" t="s">
        <v>221</v>
      </c>
      <c r="C28" s="70">
        <v>249445762</v>
      </c>
      <c r="D28" s="72">
        <v>54274120</v>
      </c>
    </row>
    <row r="29" spans="2:8" x14ac:dyDescent="0.25">
      <c r="B29" s="71" t="s">
        <v>548</v>
      </c>
      <c r="C29" s="70">
        <v>234891176</v>
      </c>
      <c r="D29" s="72">
        <v>0</v>
      </c>
    </row>
    <row r="30" spans="2:8" s="247" customFormat="1" x14ac:dyDescent="0.25">
      <c r="B30" s="124" t="s">
        <v>220</v>
      </c>
      <c r="C30" s="70">
        <v>16459767</v>
      </c>
      <c r="D30" s="70">
        <v>9371710</v>
      </c>
    </row>
    <row r="31" spans="2:8" x14ac:dyDescent="0.25">
      <c r="B31" s="124" t="s">
        <v>362</v>
      </c>
      <c r="C31" s="70">
        <v>0</v>
      </c>
      <c r="D31" s="70">
        <v>415929318</v>
      </c>
    </row>
    <row r="32" spans="2:8" x14ac:dyDescent="0.25">
      <c r="B32" s="71" t="s">
        <v>451</v>
      </c>
      <c r="C32" s="70">
        <v>0</v>
      </c>
      <c r="D32" s="72">
        <v>37453092</v>
      </c>
    </row>
    <row r="33" spans="2:8" x14ac:dyDescent="0.25">
      <c r="B33" s="64" t="s">
        <v>196</v>
      </c>
      <c r="C33" s="73">
        <f>SUM(C27:C32)</f>
        <v>1043488831</v>
      </c>
      <c r="D33" s="73">
        <f>SUM(D27:D32)</f>
        <v>886019690</v>
      </c>
    </row>
    <row r="35" spans="2:8" x14ac:dyDescent="0.25">
      <c r="B35" s="353" t="s">
        <v>222</v>
      </c>
      <c r="C35" s="353"/>
      <c r="D35" s="353"/>
      <c r="E35" s="353"/>
      <c r="F35" s="353"/>
      <c r="G35" s="353"/>
      <c r="H35" s="353"/>
    </row>
    <row r="37" spans="2:8" s="27" customFormat="1" x14ac:dyDescent="0.25">
      <c r="B37" s="322" t="s">
        <v>215</v>
      </c>
      <c r="C37" s="20" t="s">
        <v>216</v>
      </c>
      <c r="D37" s="222">
        <f>+C26</f>
        <v>44286</v>
      </c>
      <c r="E37" s="67">
        <f>+D26</f>
        <v>44196</v>
      </c>
    </row>
    <row r="38" spans="2:8" x14ac:dyDescent="0.25">
      <c r="B38" s="323" t="s">
        <v>62</v>
      </c>
      <c r="C38" s="26" t="s">
        <v>549</v>
      </c>
      <c r="D38" s="223">
        <v>-46807665</v>
      </c>
      <c r="E38" s="68">
        <v>0</v>
      </c>
    </row>
    <row r="39" spans="2:8" x14ac:dyDescent="0.25">
      <c r="B39" s="324" t="s">
        <v>46</v>
      </c>
      <c r="C39" s="26" t="s">
        <v>225</v>
      </c>
      <c r="D39" s="223">
        <v>107657684</v>
      </c>
      <c r="E39" s="68">
        <v>46919462</v>
      </c>
    </row>
    <row r="40" spans="2:8" x14ac:dyDescent="0.25">
      <c r="B40" s="44" t="s">
        <v>550</v>
      </c>
      <c r="C40" s="26" t="s">
        <v>551</v>
      </c>
      <c r="D40" s="223">
        <v>-269776386</v>
      </c>
      <c r="E40" s="68">
        <v>-136895657</v>
      </c>
    </row>
    <row r="41" spans="2:8" x14ac:dyDescent="0.25">
      <c r="B41" s="64" t="s">
        <v>219</v>
      </c>
      <c r="C41" s="178"/>
      <c r="D41" s="224">
        <f>SUM(D38:D40)</f>
        <v>-208926367</v>
      </c>
      <c r="E41" s="33">
        <f>SUM(E38:E40)</f>
        <v>-89976195</v>
      </c>
    </row>
    <row r="43" spans="2:8" x14ac:dyDescent="0.25">
      <c r="B43" s="346" t="s">
        <v>226</v>
      </c>
      <c r="C43" s="346"/>
      <c r="D43" s="346"/>
      <c r="E43" s="346"/>
      <c r="F43" s="346"/>
      <c r="G43" s="346"/>
      <c r="H43" s="346"/>
    </row>
    <row r="45" spans="2:8" x14ac:dyDescent="0.25">
      <c r="B45" s="235" t="s">
        <v>223</v>
      </c>
      <c r="C45" s="74" t="s">
        <v>227</v>
      </c>
      <c r="D45" s="52" t="s">
        <v>228</v>
      </c>
    </row>
    <row r="46" spans="2:8" x14ac:dyDescent="0.25">
      <c r="B46" s="75" t="s">
        <v>46</v>
      </c>
      <c r="C46" s="56">
        <v>0</v>
      </c>
      <c r="D46" s="29">
        <v>699242185</v>
      </c>
    </row>
    <row r="47" spans="2:8" x14ac:dyDescent="0.25">
      <c r="B47" s="76" t="s">
        <v>550</v>
      </c>
      <c r="C47" s="77">
        <v>0</v>
      </c>
      <c r="D47" s="28">
        <v>326549193</v>
      </c>
    </row>
    <row r="48" spans="2:8" x14ac:dyDescent="0.25">
      <c r="B48" s="76" t="s">
        <v>292</v>
      </c>
      <c r="C48" s="77">
        <v>0</v>
      </c>
      <c r="D48" s="57">
        <v>19164854</v>
      </c>
    </row>
    <row r="49" spans="2:8" x14ac:dyDescent="0.25">
      <c r="B49" s="202" t="s">
        <v>552</v>
      </c>
      <c r="C49" s="65">
        <f>SUM(C46:C48)</f>
        <v>0</v>
      </c>
      <c r="D49" s="65">
        <f>SUM(D46:D48)</f>
        <v>1044956232</v>
      </c>
    </row>
    <row r="50" spans="2:8" x14ac:dyDescent="0.25">
      <c r="B50" s="64" t="s">
        <v>595</v>
      </c>
      <c r="C50" s="225">
        <v>19441638</v>
      </c>
      <c r="D50" s="33">
        <f>370291260+606147389</f>
        <v>976438649</v>
      </c>
    </row>
    <row r="52" spans="2:8" x14ac:dyDescent="0.25">
      <c r="B52" s="79" t="s">
        <v>231</v>
      </c>
    </row>
    <row r="54" spans="2:8" x14ac:dyDescent="0.25">
      <c r="B54" s="325" t="s">
        <v>132</v>
      </c>
      <c r="C54" s="325" t="s">
        <v>232</v>
      </c>
      <c r="D54" s="325" t="s">
        <v>233</v>
      </c>
      <c r="E54" s="325" t="s">
        <v>234</v>
      </c>
      <c r="F54" s="325" t="s">
        <v>235</v>
      </c>
    </row>
    <row r="55" spans="2:8" x14ac:dyDescent="0.25">
      <c r="B55" s="326" t="s">
        <v>58</v>
      </c>
      <c r="C55" s="82">
        <v>18026800000</v>
      </c>
      <c r="D55" s="82">
        <v>7316000000</v>
      </c>
      <c r="E55" s="82">
        <v>0</v>
      </c>
      <c r="F55" s="82">
        <v>25342800000</v>
      </c>
    </row>
    <row r="56" spans="2:8" x14ac:dyDescent="0.25">
      <c r="B56" s="267" t="s">
        <v>236</v>
      </c>
      <c r="C56" s="84">
        <v>123100000</v>
      </c>
      <c r="D56" s="84">
        <v>804200000</v>
      </c>
      <c r="E56" s="84">
        <v>0</v>
      </c>
      <c r="F56" s="84">
        <v>927300000</v>
      </c>
    </row>
    <row r="57" spans="2:8" x14ac:dyDescent="0.25">
      <c r="B57" s="267" t="s">
        <v>237</v>
      </c>
      <c r="C57" s="84">
        <v>1556999996</v>
      </c>
      <c r="D57" s="84">
        <v>660759258</v>
      </c>
      <c r="E57" s="84">
        <v>0</v>
      </c>
      <c r="F57" s="84">
        <v>2217759254</v>
      </c>
    </row>
    <row r="58" spans="2:8" x14ac:dyDescent="0.25">
      <c r="B58" s="267" t="s">
        <v>150</v>
      </c>
      <c r="C58" s="84">
        <v>836500000</v>
      </c>
      <c r="D58" s="84">
        <v>49000000</v>
      </c>
      <c r="E58" s="84">
        <v>0</v>
      </c>
      <c r="F58" s="84">
        <v>885500000</v>
      </c>
    </row>
    <row r="59" spans="2:8" x14ac:dyDescent="0.25">
      <c r="B59" s="267" t="s">
        <v>126</v>
      </c>
      <c r="C59" s="84">
        <v>0</v>
      </c>
      <c r="D59" s="84">
        <v>9278241928</v>
      </c>
      <c r="E59" s="84">
        <v>-9278241928</v>
      </c>
      <c r="F59" s="84">
        <v>0</v>
      </c>
    </row>
    <row r="60" spans="2:8" x14ac:dyDescent="0.25">
      <c r="B60" s="327" t="s">
        <v>127</v>
      </c>
      <c r="C60" s="328">
        <v>9278241928</v>
      </c>
      <c r="D60" s="328">
        <v>1999062385.9260001</v>
      </c>
      <c r="E60" s="328">
        <v>-9278241928</v>
      </c>
      <c r="F60" s="328">
        <v>1999062385.9260006</v>
      </c>
    </row>
    <row r="61" spans="2:8" x14ac:dyDescent="0.25">
      <c r="B61" s="95" t="s">
        <v>66</v>
      </c>
      <c r="C61" s="87">
        <f>SUM(C55:C60)</f>
        <v>29821641924</v>
      </c>
      <c r="D61" s="87">
        <f>SUM(D55:D60)</f>
        <v>20107263571.925999</v>
      </c>
      <c r="E61" s="87">
        <f>SUM(E55:E60)</f>
        <v>-18556483856</v>
      </c>
      <c r="F61" s="87">
        <f>SUM(F55:F60)</f>
        <v>31372421639.926003</v>
      </c>
    </row>
    <row r="63" spans="2:8" x14ac:dyDescent="0.25">
      <c r="B63" s="346" t="s">
        <v>238</v>
      </c>
      <c r="C63" s="346"/>
      <c r="D63" s="346"/>
      <c r="E63" s="346"/>
      <c r="F63" s="346"/>
      <c r="G63" s="346"/>
      <c r="H63" s="346"/>
    </row>
    <row r="64" spans="2:8" x14ac:dyDescent="0.25">
      <c r="B64" s="226"/>
      <c r="C64" s="226"/>
      <c r="D64" s="226"/>
      <c r="E64" s="226"/>
      <c r="F64" s="226"/>
      <c r="G64" s="226"/>
      <c r="H64" s="226"/>
    </row>
    <row r="65" spans="2:8" x14ac:dyDescent="0.25">
      <c r="B65" s="346" t="s">
        <v>133</v>
      </c>
      <c r="C65" s="346"/>
      <c r="D65" s="346"/>
      <c r="E65" s="346"/>
      <c r="F65" s="346"/>
      <c r="G65" s="346"/>
      <c r="H65" s="346"/>
    </row>
    <row r="66" spans="2:8" x14ac:dyDescent="0.25">
      <c r="B66" s="80" t="s">
        <v>132</v>
      </c>
      <c r="C66" s="54">
        <f>+C26</f>
        <v>44286</v>
      </c>
      <c r="D66" s="54">
        <v>43921</v>
      </c>
    </row>
    <row r="67" spans="2:8" x14ac:dyDescent="0.25">
      <c r="B67" s="81" t="s">
        <v>239</v>
      </c>
      <c r="C67" s="84">
        <v>274297000</v>
      </c>
      <c r="D67" s="84">
        <v>66841000</v>
      </c>
    </row>
    <row r="68" spans="2:8" s="311" customFormat="1" x14ac:dyDescent="0.25">
      <c r="B68" s="83" t="s">
        <v>496</v>
      </c>
      <c r="C68" s="84">
        <v>61002441</v>
      </c>
      <c r="D68" s="84">
        <v>331385981</v>
      </c>
    </row>
    <row r="69" spans="2:8" s="311" customFormat="1" x14ac:dyDescent="0.25">
      <c r="B69" s="83" t="s">
        <v>240</v>
      </c>
      <c r="C69" s="84">
        <v>37650000</v>
      </c>
      <c r="D69" s="84">
        <v>28850000</v>
      </c>
    </row>
    <row r="70" spans="2:8" s="311" customFormat="1" x14ac:dyDescent="0.25">
      <c r="B70" s="203" t="s">
        <v>241</v>
      </c>
      <c r="C70" s="84">
        <v>17359106</v>
      </c>
      <c r="D70" s="204">
        <v>28077353</v>
      </c>
    </row>
    <row r="71" spans="2:8" x14ac:dyDescent="0.25">
      <c r="B71" s="203" t="s">
        <v>137</v>
      </c>
      <c r="C71" s="84">
        <v>8927387</v>
      </c>
      <c r="D71" s="204">
        <v>7119465</v>
      </c>
    </row>
    <row r="72" spans="2:8" x14ac:dyDescent="0.25">
      <c r="B72" s="85" t="s">
        <v>66</v>
      </c>
      <c r="C72" s="86">
        <f>SUM(C67:C71)</f>
        <v>399235934</v>
      </c>
      <c r="D72" s="86">
        <f>SUM(D67:D71)</f>
        <v>462273799</v>
      </c>
    </row>
    <row r="74" spans="2:8" x14ac:dyDescent="0.25">
      <c r="B74" s="346" t="s">
        <v>242</v>
      </c>
      <c r="C74" s="346"/>
      <c r="D74" s="346"/>
      <c r="E74" s="346"/>
      <c r="F74" s="346"/>
      <c r="G74" s="346"/>
      <c r="H74" s="346"/>
    </row>
    <row r="76" spans="2:8" x14ac:dyDescent="0.25">
      <c r="B76" s="346" t="s">
        <v>134</v>
      </c>
      <c r="C76" s="346"/>
      <c r="D76" s="346"/>
      <c r="E76" s="346"/>
      <c r="F76" s="346"/>
      <c r="G76" s="346"/>
      <c r="H76" s="346"/>
    </row>
    <row r="77" spans="2:8" x14ac:dyDescent="0.25">
      <c r="B77" s="88" t="s">
        <v>132</v>
      </c>
      <c r="C77" s="89">
        <f>+C66</f>
        <v>44286</v>
      </c>
      <c r="D77" s="89">
        <f>+D66</f>
        <v>43921</v>
      </c>
    </row>
    <row r="78" spans="2:8" x14ac:dyDescent="0.25">
      <c r="B78" s="90" t="s">
        <v>243</v>
      </c>
      <c r="C78" s="82">
        <v>289356949</v>
      </c>
      <c r="D78" s="91">
        <v>860429843</v>
      </c>
    </row>
    <row r="79" spans="2:8" x14ac:dyDescent="0.25">
      <c r="B79" s="92" t="s">
        <v>134</v>
      </c>
      <c r="C79" s="84">
        <v>94821204</v>
      </c>
      <c r="D79" s="93">
        <v>29563780</v>
      </c>
    </row>
    <row r="80" spans="2:8" s="311" customFormat="1" x14ac:dyDescent="0.25">
      <c r="B80" s="92" t="s">
        <v>244</v>
      </c>
      <c r="C80" s="84">
        <v>13847418</v>
      </c>
      <c r="D80" s="93">
        <v>8411980</v>
      </c>
    </row>
    <row r="81" spans="2:8" x14ac:dyDescent="0.25">
      <c r="B81" s="92" t="s">
        <v>245</v>
      </c>
      <c r="C81" s="84">
        <v>11880082</v>
      </c>
      <c r="D81" s="93">
        <v>6672878</v>
      </c>
    </row>
    <row r="82" spans="2:8" x14ac:dyDescent="0.25">
      <c r="B82" s="161" t="s">
        <v>66</v>
      </c>
      <c r="C82" s="87">
        <f>SUM(C78:C81)</f>
        <v>409905653</v>
      </c>
      <c r="D82" s="87">
        <f>SUM(D78:D81)</f>
        <v>905078481</v>
      </c>
    </row>
    <row r="84" spans="2:8" x14ac:dyDescent="0.25">
      <c r="B84" s="346" t="s">
        <v>135</v>
      </c>
      <c r="C84" s="346"/>
      <c r="D84" s="346"/>
      <c r="E84" s="346"/>
      <c r="F84" s="346"/>
      <c r="G84" s="346"/>
      <c r="H84" s="346"/>
    </row>
    <row r="85" spans="2:8" x14ac:dyDescent="0.25">
      <c r="B85" s="88" t="s">
        <v>132</v>
      </c>
      <c r="C85" s="55">
        <f>+C77</f>
        <v>44286</v>
      </c>
      <c r="D85" s="55">
        <f>+D77</f>
        <v>43921</v>
      </c>
    </row>
    <row r="86" spans="2:8" x14ac:dyDescent="0.25">
      <c r="B86" s="90" t="s">
        <v>246</v>
      </c>
      <c r="C86" s="82">
        <v>36191696</v>
      </c>
      <c r="D86" s="93">
        <v>4334366</v>
      </c>
    </row>
    <row r="87" spans="2:8" x14ac:dyDescent="0.25">
      <c r="B87" s="92" t="s">
        <v>247</v>
      </c>
      <c r="C87" s="84">
        <v>12474141</v>
      </c>
      <c r="D87" s="93">
        <v>37300774</v>
      </c>
    </row>
    <row r="88" spans="2:8" x14ac:dyDescent="0.25">
      <c r="B88" s="92" t="s">
        <v>438</v>
      </c>
      <c r="C88" s="84">
        <v>4800744</v>
      </c>
      <c r="D88" s="93">
        <v>0</v>
      </c>
    </row>
    <row r="89" spans="2:8" x14ac:dyDescent="0.25">
      <c r="B89" s="92" t="s">
        <v>248</v>
      </c>
      <c r="C89" s="84">
        <v>3576239</v>
      </c>
      <c r="D89" s="93">
        <v>3843056</v>
      </c>
    </row>
    <row r="90" spans="2:8" x14ac:dyDescent="0.25">
      <c r="B90" s="94" t="s">
        <v>66</v>
      </c>
      <c r="C90" s="87">
        <f>SUM(C86:C89)</f>
        <v>57042820</v>
      </c>
      <c r="D90" s="87">
        <f>SUM(D86:D89)</f>
        <v>45478196</v>
      </c>
    </row>
    <row r="92" spans="2:8" x14ac:dyDescent="0.25">
      <c r="B92" s="346" t="s">
        <v>136</v>
      </c>
      <c r="C92" s="346"/>
      <c r="D92" s="346"/>
      <c r="E92" s="346"/>
      <c r="F92" s="346"/>
      <c r="G92" s="346"/>
      <c r="H92" s="346"/>
    </row>
    <row r="93" spans="2:8" x14ac:dyDescent="0.25">
      <c r="B93" s="88" t="s">
        <v>132</v>
      </c>
      <c r="C93" s="55">
        <f>+C85</f>
        <v>44286</v>
      </c>
      <c r="D93" s="55">
        <f>+D85</f>
        <v>43921</v>
      </c>
    </row>
    <row r="94" spans="2:8" x14ac:dyDescent="0.25">
      <c r="B94" s="90" t="s">
        <v>251</v>
      </c>
      <c r="C94" s="82">
        <v>167232812</v>
      </c>
      <c r="D94" s="93">
        <v>68161883</v>
      </c>
    </row>
    <row r="95" spans="2:8" x14ac:dyDescent="0.25">
      <c r="B95" s="329" t="s">
        <v>439</v>
      </c>
      <c r="C95" s="84">
        <v>56724068</v>
      </c>
      <c r="D95" s="93">
        <v>0</v>
      </c>
    </row>
    <row r="96" spans="2:8" x14ac:dyDescent="0.25">
      <c r="B96" s="92" t="s">
        <v>252</v>
      </c>
      <c r="C96" s="84">
        <v>45202637</v>
      </c>
      <c r="D96" s="93">
        <v>31990850</v>
      </c>
    </row>
    <row r="97" spans="2:4" x14ac:dyDescent="0.25">
      <c r="B97" s="140" t="s">
        <v>250</v>
      </c>
      <c r="C97" s="84">
        <v>11637407</v>
      </c>
      <c r="D97" s="93">
        <v>12220032</v>
      </c>
    </row>
    <row r="98" spans="2:4" x14ac:dyDescent="0.25">
      <c r="B98" s="92" t="s">
        <v>432</v>
      </c>
      <c r="C98" s="84">
        <v>9764156</v>
      </c>
      <c r="D98" s="93">
        <v>0</v>
      </c>
    </row>
    <row r="99" spans="2:4" x14ac:dyDescent="0.25">
      <c r="B99" s="92" t="s">
        <v>249</v>
      </c>
      <c r="C99" s="84">
        <v>1776339</v>
      </c>
      <c r="D99" s="93">
        <v>2368505</v>
      </c>
    </row>
    <row r="100" spans="2:4" x14ac:dyDescent="0.25">
      <c r="B100" s="94" t="s">
        <v>66</v>
      </c>
      <c r="C100" s="87">
        <f>SUM(C94:C99)</f>
        <v>292337419</v>
      </c>
      <c r="D100" s="87">
        <f>SUM(D94:D99)</f>
        <v>114741270</v>
      </c>
    </row>
  </sheetData>
  <sortState xmlns:xlrd2="http://schemas.microsoft.com/office/spreadsheetml/2017/richdata2" ref="B94:D99">
    <sortCondition descending="1" ref="C94:C99"/>
  </sortState>
  <mergeCells count="15">
    <mergeCell ref="B2:H2"/>
    <mergeCell ref="B3:H3"/>
    <mergeCell ref="B5:H5"/>
    <mergeCell ref="B16:H16"/>
    <mergeCell ref="B7:H7"/>
    <mergeCell ref="B9:H9"/>
    <mergeCell ref="B35:H35"/>
    <mergeCell ref="B23:H23"/>
    <mergeCell ref="B63:H63"/>
    <mergeCell ref="B43:H43"/>
    <mergeCell ref="B92:H92"/>
    <mergeCell ref="B84:H84"/>
    <mergeCell ref="B74:H74"/>
    <mergeCell ref="B76:H76"/>
    <mergeCell ref="B65:H65"/>
  </mergeCells>
  <hyperlinks>
    <hyperlink ref="A1" location="ÍNDICE!A1" display="Indice" xr:uid="{66E7A292-58BA-42BC-830C-BEED80809CB1}"/>
  </hyperlinks>
  <pageMargins left="0.25" right="0.25" top="0.75" bottom="0.75" header="0.3" footer="0.3"/>
  <pageSetup paperSize="9" scale="27" orientation="portrait" r:id="rId1"/>
  <ignoredErrors>
    <ignoredError sqref="C90:D90 C100:D100 D21:E21 D72" formulaRange="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DD4A06-AD8D-413C-BDEB-528289208AE8}">
  <sheetPr>
    <pageSetUpPr fitToPage="1"/>
  </sheetPr>
  <dimension ref="A1:H42"/>
  <sheetViews>
    <sheetView showGridLines="0" tabSelected="1" topLeftCell="A24" zoomScaleNormal="100" workbookViewId="0">
      <selection activeCell="B40" sqref="B40:H42"/>
    </sheetView>
  </sheetViews>
  <sheetFormatPr baseColWidth="10" defaultColWidth="11.42578125" defaultRowHeight="15" x14ac:dyDescent="0.25"/>
  <cols>
    <col min="1" max="1" width="7.140625" style="233" bestFit="1" customWidth="1"/>
    <col min="2" max="2" width="70" style="233" bestFit="1" customWidth="1"/>
    <col min="3" max="4" width="17.5703125" style="233" customWidth="1"/>
    <col min="5" max="5" width="16.140625" style="233" customWidth="1"/>
    <col min="6" max="6" width="16.5703125" style="233" customWidth="1"/>
    <col min="7" max="7" width="17" style="233" customWidth="1"/>
    <col min="8" max="8" width="23.7109375" style="233" customWidth="1"/>
    <col min="9" max="9" width="14.28515625" style="233" customWidth="1"/>
    <col min="10" max="10" width="2.85546875" style="233" customWidth="1"/>
    <col min="11" max="11" width="15" style="233" customWidth="1"/>
    <col min="12" max="16384" width="11.42578125" style="233"/>
  </cols>
  <sheetData>
    <row r="1" spans="1:8" x14ac:dyDescent="0.25">
      <c r="A1" s="1" t="s">
        <v>440</v>
      </c>
    </row>
    <row r="2" spans="1:8" x14ac:dyDescent="0.25">
      <c r="B2" s="352" t="s">
        <v>97</v>
      </c>
      <c r="C2" s="352"/>
      <c r="D2" s="352"/>
      <c r="E2" s="352"/>
      <c r="F2" s="352"/>
      <c r="G2" s="352"/>
      <c r="H2" s="352"/>
    </row>
    <row r="3" spans="1:8" x14ac:dyDescent="0.25">
      <c r="B3" s="373" t="s">
        <v>531</v>
      </c>
      <c r="C3" s="373"/>
      <c r="D3" s="373"/>
      <c r="E3" s="373"/>
      <c r="F3" s="373"/>
      <c r="G3" s="373"/>
      <c r="H3" s="373"/>
    </row>
    <row r="4" spans="1:8" x14ac:dyDescent="0.25">
      <c r="B4" s="236"/>
      <c r="C4" s="236"/>
      <c r="D4" s="236"/>
      <c r="E4" s="236"/>
      <c r="F4" s="236"/>
      <c r="G4" s="236"/>
      <c r="H4" s="236"/>
    </row>
    <row r="5" spans="1:8" x14ac:dyDescent="0.25">
      <c r="B5" s="2" t="s">
        <v>253</v>
      </c>
    </row>
    <row r="7" spans="1:8" x14ac:dyDescent="0.25">
      <c r="B7" s="389" t="s">
        <v>553</v>
      </c>
      <c r="C7" s="389"/>
      <c r="D7" s="389"/>
      <c r="E7" s="389"/>
      <c r="F7" s="389"/>
      <c r="G7" s="389"/>
      <c r="H7" s="389"/>
    </row>
    <row r="8" spans="1:8" x14ac:dyDescent="0.25">
      <c r="B8" s="389"/>
      <c r="C8" s="389"/>
      <c r="D8" s="389"/>
      <c r="E8" s="389"/>
      <c r="F8" s="389"/>
      <c r="G8" s="389"/>
      <c r="H8" s="389"/>
    </row>
    <row r="9" spans="1:8" x14ac:dyDescent="0.25">
      <c r="B9" s="389" t="s">
        <v>360</v>
      </c>
      <c r="C9" s="389"/>
      <c r="D9" s="389"/>
      <c r="E9" s="389"/>
      <c r="F9" s="389"/>
      <c r="G9" s="389"/>
      <c r="H9" s="389"/>
    </row>
    <row r="10" spans="1:8" x14ac:dyDescent="0.25">
      <c r="B10" s="389"/>
      <c r="C10" s="389"/>
      <c r="D10" s="389"/>
      <c r="E10" s="389"/>
      <c r="F10" s="389"/>
      <c r="G10" s="389"/>
      <c r="H10" s="389"/>
    </row>
    <row r="11" spans="1:8" x14ac:dyDescent="0.25">
      <c r="B11" s="388" t="s">
        <v>441</v>
      </c>
      <c r="C11" s="388"/>
      <c r="D11" s="388"/>
      <c r="E11" s="388"/>
      <c r="F11" s="388"/>
      <c r="G11" s="388"/>
      <c r="H11" s="388"/>
    </row>
    <row r="12" spans="1:8" ht="20.25" customHeight="1" x14ac:dyDescent="0.25">
      <c r="B12" s="388"/>
      <c r="C12" s="388"/>
      <c r="D12" s="388"/>
      <c r="E12" s="388"/>
      <c r="F12" s="388"/>
      <c r="G12" s="388"/>
      <c r="H12" s="388"/>
    </row>
    <row r="14" spans="1:8" x14ac:dyDescent="0.25">
      <c r="B14" s="353" t="s">
        <v>254</v>
      </c>
      <c r="C14" s="353"/>
      <c r="D14" s="353"/>
      <c r="E14" s="353"/>
      <c r="F14" s="353"/>
      <c r="G14" s="353"/>
      <c r="H14" s="353"/>
    </row>
    <row r="16" spans="1:8" x14ac:dyDescent="0.25">
      <c r="B16" s="375" t="s">
        <v>366</v>
      </c>
      <c r="C16" s="350"/>
      <c r="D16" s="350"/>
      <c r="E16" s="350"/>
      <c r="F16" s="350"/>
      <c r="G16" s="350"/>
      <c r="H16" s="350"/>
    </row>
    <row r="17" spans="2:8" x14ac:dyDescent="0.25">
      <c r="B17" s="350"/>
      <c r="C17" s="350"/>
      <c r="D17" s="350"/>
      <c r="E17" s="350"/>
      <c r="F17" s="350"/>
      <c r="G17" s="350"/>
      <c r="H17" s="350"/>
    </row>
    <row r="19" spans="2:8" x14ac:dyDescent="0.25">
      <c r="B19" s="353" t="s">
        <v>255</v>
      </c>
      <c r="C19" s="353"/>
      <c r="D19" s="353"/>
      <c r="E19" s="353"/>
      <c r="F19" s="353"/>
      <c r="G19" s="353"/>
      <c r="H19" s="353"/>
    </row>
    <row r="21" spans="2:8" x14ac:dyDescent="0.25">
      <c r="B21" s="350" t="s">
        <v>256</v>
      </c>
      <c r="C21" s="350"/>
      <c r="D21" s="350"/>
      <c r="E21" s="350"/>
      <c r="F21" s="350"/>
      <c r="G21" s="350"/>
      <c r="H21" s="350"/>
    </row>
    <row r="22" spans="2:8" x14ac:dyDescent="0.25">
      <c r="B22" s="350"/>
      <c r="C22" s="350"/>
      <c r="D22" s="350"/>
      <c r="E22" s="350"/>
      <c r="F22" s="350"/>
      <c r="G22" s="350"/>
      <c r="H22" s="350"/>
    </row>
    <row r="24" spans="2:8" x14ac:dyDescent="0.25">
      <c r="B24" s="346" t="s">
        <v>257</v>
      </c>
      <c r="C24" s="346"/>
      <c r="D24" s="346"/>
      <c r="E24" s="346"/>
      <c r="F24" s="346"/>
      <c r="G24" s="346"/>
      <c r="H24" s="346"/>
    </row>
    <row r="26" spans="2:8" x14ac:dyDescent="0.25">
      <c r="B26" s="350" t="s">
        <v>469</v>
      </c>
      <c r="C26" s="350"/>
      <c r="D26" s="350"/>
      <c r="E26" s="350"/>
      <c r="F26" s="350"/>
      <c r="G26" s="350"/>
      <c r="H26" s="350"/>
    </row>
    <row r="27" spans="2:8" x14ac:dyDescent="0.25">
      <c r="B27" s="350"/>
      <c r="C27" s="350"/>
      <c r="D27" s="350"/>
      <c r="E27" s="350"/>
      <c r="F27" s="350"/>
      <c r="G27" s="350"/>
      <c r="H27" s="350"/>
    </row>
    <row r="29" spans="2:8" x14ac:dyDescent="0.25">
      <c r="B29" s="353" t="s">
        <v>258</v>
      </c>
      <c r="C29" s="353"/>
      <c r="D29" s="353"/>
      <c r="E29" s="353"/>
      <c r="F29" s="353"/>
      <c r="G29" s="353"/>
      <c r="H29" s="353"/>
    </row>
    <row r="31" spans="2:8" x14ac:dyDescent="0.25">
      <c r="B31" s="375" t="s">
        <v>468</v>
      </c>
      <c r="C31" s="375"/>
      <c r="D31" s="375"/>
      <c r="E31" s="375"/>
      <c r="F31" s="375"/>
      <c r="G31" s="375"/>
      <c r="H31" s="375"/>
    </row>
    <row r="32" spans="2:8" x14ac:dyDescent="0.25">
      <c r="B32" s="375"/>
      <c r="C32" s="375"/>
      <c r="D32" s="375"/>
      <c r="E32" s="375"/>
      <c r="F32" s="375"/>
      <c r="G32" s="375"/>
      <c r="H32" s="375"/>
    </row>
    <row r="34" spans="2:8" x14ac:dyDescent="0.25">
      <c r="B34" s="353" t="s">
        <v>259</v>
      </c>
      <c r="C34" s="353"/>
      <c r="D34" s="353"/>
      <c r="E34" s="353"/>
      <c r="F34" s="353"/>
      <c r="G34" s="353"/>
      <c r="H34" s="353"/>
    </row>
    <row r="36" spans="2:8" x14ac:dyDescent="0.25">
      <c r="B36" s="344" t="s">
        <v>260</v>
      </c>
      <c r="C36" s="344"/>
      <c r="D36" s="344"/>
      <c r="E36" s="344"/>
      <c r="F36" s="344"/>
      <c r="G36" s="344"/>
      <c r="H36" s="344"/>
    </row>
    <row r="38" spans="2:8" x14ac:dyDescent="0.25">
      <c r="B38" s="353" t="s">
        <v>261</v>
      </c>
      <c r="C38" s="353"/>
      <c r="D38" s="353"/>
      <c r="E38" s="353"/>
      <c r="F38" s="353"/>
      <c r="G38" s="353"/>
      <c r="H38" s="353"/>
    </row>
    <row r="40" spans="2:8" x14ac:dyDescent="0.25">
      <c r="B40" s="387" t="s">
        <v>554</v>
      </c>
      <c r="C40" s="387"/>
      <c r="D40" s="387"/>
      <c r="E40" s="387"/>
      <c r="F40" s="387"/>
      <c r="G40" s="387"/>
      <c r="H40" s="387"/>
    </row>
    <row r="41" spans="2:8" x14ac:dyDescent="0.25">
      <c r="B41" s="387"/>
      <c r="C41" s="387"/>
      <c r="D41" s="387"/>
      <c r="E41" s="387"/>
      <c r="F41" s="387"/>
      <c r="G41" s="387"/>
      <c r="H41" s="387"/>
    </row>
    <row r="42" spans="2:8" x14ac:dyDescent="0.25">
      <c r="B42" s="387"/>
      <c r="C42" s="387"/>
      <c r="D42" s="387"/>
      <c r="E42" s="387"/>
      <c r="F42" s="387"/>
      <c r="G42" s="387"/>
      <c r="H42" s="387"/>
    </row>
  </sheetData>
  <mergeCells count="17">
    <mergeCell ref="B26:H27"/>
    <mergeCell ref="B11:H12"/>
    <mergeCell ref="B2:H2"/>
    <mergeCell ref="B3:H3"/>
    <mergeCell ref="B14:H14"/>
    <mergeCell ref="B16:H17"/>
    <mergeCell ref="B19:H19"/>
    <mergeCell ref="B21:H22"/>
    <mergeCell ref="B24:H24"/>
    <mergeCell ref="B9:H10"/>
    <mergeCell ref="B7:H8"/>
    <mergeCell ref="B40:H42"/>
    <mergeCell ref="B29:H29"/>
    <mergeCell ref="B34:H34"/>
    <mergeCell ref="B36:H36"/>
    <mergeCell ref="B38:H38"/>
    <mergeCell ref="B31:H32"/>
  </mergeCells>
  <hyperlinks>
    <hyperlink ref="A1" location="ÍNDICE!A1" display="Indice" xr:uid="{D684F99E-B948-4AED-852F-3904D84767F2}"/>
  </hyperlinks>
  <pageMargins left="0.25" right="0.25" top="0.75" bottom="0.75" header="0.3" footer="0.3"/>
  <pageSetup paperSize="9" scale="6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1260E-DADD-47BB-908B-74B8E35DCCAC}">
  <sheetPr>
    <pageSetUpPr fitToPage="1"/>
  </sheetPr>
  <dimension ref="A1:J52"/>
  <sheetViews>
    <sheetView showGridLines="0" topLeftCell="A42" zoomScaleNormal="100" workbookViewId="0">
      <selection activeCell="E52" sqref="E52"/>
    </sheetView>
  </sheetViews>
  <sheetFormatPr baseColWidth="10" defaultColWidth="11.42578125" defaultRowHeight="12.75" x14ac:dyDescent="0.2"/>
  <cols>
    <col min="1" max="1" width="9" style="17" bestFit="1" customWidth="1"/>
    <col min="2" max="2" width="38" style="17" customWidth="1"/>
    <col min="3" max="3" width="26" style="17" bestFit="1" customWidth="1"/>
    <col min="4" max="4" width="22.140625" style="17" bestFit="1" customWidth="1"/>
    <col min="5" max="5" width="20.7109375" style="17" bestFit="1" customWidth="1"/>
    <col min="6" max="6" width="3.85546875" style="18" customWidth="1"/>
    <col min="7" max="7" width="2.85546875" style="17" customWidth="1"/>
    <col min="8" max="8" width="11.42578125" style="17"/>
    <col min="9" max="9" width="22.85546875" style="17" customWidth="1"/>
    <col min="10" max="16384" width="11.42578125" style="17"/>
  </cols>
  <sheetData>
    <row r="1" spans="1:10" ht="15" x14ac:dyDescent="0.25">
      <c r="A1" s="1" t="s">
        <v>440</v>
      </c>
    </row>
    <row r="2" spans="1:10" ht="15" x14ac:dyDescent="0.25">
      <c r="A2" s="1"/>
      <c r="B2" s="390" t="s">
        <v>344</v>
      </c>
      <c r="C2" s="390"/>
      <c r="D2" s="390"/>
      <c r="E2" s="390"/>
    </row>
    <row r="3" spans="1:10" ht="15" x14ac:dyDescent="0.25">
      <c r="B3" s="352" t="s">
        <v>97</v>
      </c>
      <c r="C3" s="352"/>
      <c r="D3" s="352"/>
      <c r="E3" s="352"/>
    </row>
    <row r="4" spans="1:10" ht="15" x14ac:dyDescent="0.25">
      <c r="B4" s="352" t="s">
        <v>555</v>
      </c>
      <c r="C4" s="352"/>
      <c r="D4" s="352"/>
      <c r="E4" s="352"/>
    </row>
    <row r="6" spans="1:10" ht="15" customHeight="1" x14ac:dyDescent="0.25">
      <c r="B6" s="20" t="s">
        <v>264</v>
      </c>
      <c r="C6" s="21" t="s">
        <v>265</v>
      </c>
      <c r="D6" s="21" t="s">
        <v>266</v>
      </c>
      <c r="E6" s="20" t="s">
        <v>267</v>
      </c>
      <c r="F6" s="19"/>
      <c r="G6" s="2"/>
      <c r="H6" s="2"/>
      <c r="I6" s="2"/>
      <c r="J6" s="2"/>
    </row>
    <row r="7" spans="1:10" ht="15" x14ac:dyDescent="0.25">
      <c r="B7" s="23" t="s">
        <v>108</v>
      </c>
      <c r="C7" s="24"/>
      <c r="D7" s="24"/>
      <c r="E7" s="23"/>
      <c r="F7" s="22"/>
      <c r="G7" s="22"/>
      <c r="H7" s="22"/>
      <c r="I7" s="22"/>
      <c r="J7" s="22"/>
    </row>
    <row r="8" spans="1:10" ht="15" x14ac:dyDescent="0.25">
      <c r="B8" s="26" t="s">
        <v>556</v>
      </c>
      <c r="C8" s="287" t="s">
        <v>263</v>
      </c>
      <c r="D8" s="147">
        <v>1000000</v>
      </c>
      <c r="E8" s="29">
        <v>554079866</v>
      </c>
      <c r="F8" s="2"/>
      <c r="G8" s="2"/>
      <c r="H8" s="2"/>
      <c r="I8" s="2"/>
      <c r="J8" s="2"/>
    </row>
    <row r="9" spans="1:10" s="233" customFormat="1" ht="15" x14ac:dyDescent="0.25">
      <c r="B9" s="26" t="s">
        <v>557</v>
      </c>
      <c r="C9" s="288" t="s">
        <v>263</v>
      </c>
      <c r="D9" s="147">
        <v>1000000</v>
      </c>
      <c r="E9" s="28">
        <v>14000000</v>
      </c>
      <c r="G9" s="126"/>
      <c r="H9" s="126"/>
      <c r="I9" s="126"/>
    </row>
    <row r="10" spans="1:10" s="233" customFormat="1" ht="15" x14ac:dyDescent="0.25">
      <c r="B10" s="26" t="s">
        <v>558</v>
      </c>
      <c r="C10" s="288" t="s">
        <v>559</v>
      </c>
      <c r="D10" s="147">
        <v>500000</v>
      </c>
      <c r="E10" s="28">
        <f>500000000+2712000000</f>
        <v>3212000000</v>
      </c>
      <c r="G10" s="126"/>
      <c r="H10" s="126"/>
      <c r="I10" s="126"/>
      <c r="J10" s="2"/>
    </row>
    <row r="11" spans="1:10" s="233" customFormat="1" ht="15" x14ac:dyDescent="0.25">
      <c r="B11" s="26" t="s">
        <v>560</v>
      </c>
      <c r="C11" s="288" t="s">
        <v>434</v>
      </c>
      <c r="D11" s="147">
        <v>2350000000</v>
      </c>
      <c r="E11" s="28">
        <v>2350000000</v>
      </c>
      <c r="J11" s="2"/>
    </row>
    <row r="12" spans="1:10" s="233" customFormat="1" ht="15" x14ac:dyDescent="0.25">
      <c r="B12" s="26" t="s">
        <v>561</v>
      </c>
      <c r="C12" s="288" t="s">
        <v>562</v>
      </c>
      <c r="D12" s="147">
        <v>1000000</v>
      </c>
      <c r="E12" s="78">
        <v>40230120</v>
      </c>
      <c r="J12" s="2"/>
    </row>
    <row r="13" spans="1:10" s="233" customFormat="1" ht="15" x14ac:dyDescent="0.25">
      <c r="B13" s="26" t="s">
        <v>563</v>
      </c>
      <c r="C13" s="288" t="s">
        <v>562</v>
      </c>
      <c r="D13" s="147">
        <v>1000000</v>
      </c>
      <c r="E13" s="78">
        <v>84420000</v>
      </c>
      <c r="J13" s="2"/>
    </row>
    <row r="14" spans="1:10" s="233" customFormat="1" ht="15" x14ac:dyDescent="0.25">
      <c r="B14" s="26" t="s">
        <v>564</v>
      </c>
      <c r="C14" s="288" t="s">
        <v>562</v>
      </c>
      <c r="D14" s="147">
        <v>1000000</v>
      </c>
      <c r="E14" s="78">
        <v>1271615385</v>
      </c>
      <c r="J14" s="2"/>
    </row>
    <row r="15" spans="1:10" s="233" customFormat="1" ht="15" x14ac:dyDescent="0.25">
      <c r="B15" s="26" t="s">
        <v>565</v>
      </c>
      <c r="C15" s="288" t="s">
        <v>562</v>
      </c>
      <c r="D15" s="147">
        <v>1000000</v>
      </c>
      <c r="E15" s="78">
        <v>38091618</v>
      </c>
      <c r="J15" s="2"/>
    </row>
    <row r="16" spans="1:10" s="233" customFormat="1" ht="15" x14ac:dyDescent="0.25">
      <c r="B16" s="26" t="s">
        <v>566</v>
      </c>
      <c r="C16" s="288" t="s">
        <v>562</v>
      </c>
      <c r="D16" s="147">
        <v>1000000</v>
      </c>
      <c r="E16" s="78">
        <v>1000000</v>
      </c>
      <c r="J16" s="2"/>
    </row>
    <row r="17" spans="2:10" s="233" customFormat="1" ht="15" x14ac:dyDescent="0.25">
      <c r="B17" s="26" t="s">
        <v>558</v>
      </c>
      <c r="C17" s="288" t="s">
        <v>562</v>
      </c>
      <c r="D17" s="147">
        <v>1000000</v>
      </c>
      <c r="E17" s="28">
        <v>183584080</v>
      </c>
      <c r="J17" s="2"/>
    </row>
    <row r="18" spans="2:10" s="233" customFormat="1" ht="15" x14ac:dyDescent="0.25">
      <c r="B18" s="26" t="s">
        <v>567</v>
      </c>
      <c r="C18" s="288" t="s">
        <v>562</v>
      </c>
      <c r="D18" s="147">
        <v>1000000</v>
      </c>
      <c r="E18" s="28">
        <v>20458080</v>
      </c>
    </row>
    <row r="19" spans="2:10" s="233" customFormat="1" ht="15" x14ac:dyDescent="0.25">
      <c r="B19" s="26" t="s">
        <v>568</v>
      </c>
      <c r="C19" s="288" t="s">
        <v>562</v>
      </c>
      <c r="D19" s="147">
        <v>1000000</v>
      </c>
      <c r="E19" s="28">
        <v>200591131</v>
      </c>
      <c r="G19" s="2"/>
      <c r="H19" s="2"/>
      <c r="I19" s="2"/>
    </row>
    <row r="20" spans="2:10" s="233" customFormat="1" ht="15" x14ac:dyDescent="0.25">
      <c r="B20" s="26" t="s">
        <v>363</v>
      </c>
      <c r="C20" s="288" t="s">
        <v>562</v>
      </c>
      <c r="D20" s="147">
        <v>1000000</v>
      </c>
      <c r="E20" s="28">
        <v>1138733327</v>
      </c>
    </row>
    <row r="21" spans="2:10" s="233" customFormat="1" ht="15" x14ac:dyDescent="0.25">
      <c r="B21" s="26" t="s">
        <v>569</v>
      </c>
      <c r="C21" s="288" t="s">
        <v>268</v>
      </c>
      <c r="D21" s="147">
        <v>1000000</v>
      </c>
      <c r="E21" s="28">
        <f>6203302+228523342</f>
        <v>234726644</v>
      </c>
    </row>
    <row r="22" spans="2:10" s="233" customFormat="1" ht="15" x14ac:dyDescent="0.25">
      <c r="B22" s="26" t="s">
        <v>570</v>
      </c>
      <c r="C22" s="288" t="s">
        <v>364</v>
      </c>
      <c r="D22" s="147">
        <v>1000000000</v>
      </c>
      <c r="E22" s="28">
        <v>10109292234</v>
      </c>
    </row>
    <row r="23" spans="2:10" s="233" customFormat="1" ht="15" x14ac:dyDescent="0.25">
      <c r="B23" s="26" t="s">
        <v>435</v>
      </c>
      <c r="C23" s="288" t="s">
        <v>269</v>
      </c>
      <c r="D23" s="147">
        <v>1000000</v>
      </c>
      <c r="E23" s="28">
        <f>187689934-205831</f>
        <v>187484103</v>
      </c>
      <c r="F23" s="2"/>
    </row>
    <row r="24" spans="2:10" s="233" customFormat="1" ht="15" x14ac:dyDescent="0.25">
      <c r="B24" s="26" t="s">
        <v>454</v>
      </c>
      <c r="C24" s="289" t="s">
        <v>455</v>
      </c>
      <c r="D24" s="147"/>
      <c r="E24" s="30">
        <v>450055532</v>
      </c>
    </row>
    <row r="25" spans="2:10" s="233" customFormat="1" ht="15" x14ac:dyDescent="0.25">
      <c r="B25" s="23" t="s">
        <v>270</v>
      </c>
      <c r="C25" s="31"/>
      <c r="D25" s="32"/>
      <c r="E25" s="33">
        <f>SUM(E8:E24)</f>
        <v>20090362120</v>
      </c>
    </row>
    <row r="26" spans="2:10" s="2" customFormat="1" ht="15" x14ac:dyDescent="0.25">
      <c r="B26" s="26" t="s">
        <v>571</v>
      </c>
      <c r="C26" s="27" t="s">
        <v>268</v>
      </c>
      <c r="D26" s="48">
        <v>1000</v>
      </c>
      <c r="E26" s="47">
        <v>18204.060000000001</v>
      </c>
      <c r="F26" s="233"/>
      <c r="G26" s="233"/>
      <c r="H26" s="233"/>
      <c r="I26" s="233"/>
    </row>
    <row r="27" spans="2:10" s="233" customFormat="1" ht="15" x14ac:dyDescent="0.25">
      <c r="B27" s="26" t="s">
        <v>572</v>
      </c>
      <c r="C27" s="27" t="s">
        <v>268</v>
      </c>
      <c r="D27" s="36">
        <v>1000</v>
      </c>
      <c r="E27" s="35">
        <f>756007.91+507000</f>
        <v>1263007.9100000001</v>
      </c>
    </row>
    <row r="28" spans="2:10" s="233" customFormat="1" ht="15" x14ac:dyDescent="0.25">
      <c r="B28" s="26" t="s">
        <v>573</v>
      </c>
      <c r="C28" s="27" t="s">
        <v>562</v>
      </c>
      <c r="D28" s="36">
        <v>1000</v>
      </c>
      <c r="E28" s="35">
        <v>156049.617021477</v>
      </c>
    </row>
    <row r="29" spans="2:10" s="233" customFormat="1" ht="15" x14ac:dyDescent="0.25">
      <c r="B29" s="26" t="s">
        <v>574</v>
      </c>
      <c r="C29" s="27" t="s">
        <v>269</v>
      </c>
      <c r="D29" s="36">
        <v>1000</v>
      </c>
      <c r="E29" s="35">
        <v>3039.48</v>
      </c>
    </row>
    <row r="30" spans="2:10" s="233" customFormat="1" ht="15" x14ac:dyDescent="0.25">
      <c r="B30" s="26" t="s">
        <v>575</v>
      </c>
      <c r="C30" s="27" t="s">
        <v>268</v>
      </c>
      <c r="D30" s="36">
        <v>1000</v>
      </c>
      <c r="E30" s="35">
        <v>20255.8</v>
      </c>
      <c r="F30" s="2"/>
    </row>
    <row r="31" spans="2:10" s="233" customFormat="1" ht="15" x14ac:dyDescent="0.25">
      <c r="B31" s="26" t="s">
        <v>576</v>
      </c>
      <c r="C31" s="27" t="s">
        <v>268</v>
      </c>
      <c r="D31" s="36">
        <v>1000</v>
      </c>
      <c r="E31" s="35">
        <v>40096</v>
      </c>
      <c r="F31" s="2"/>
    </row>
    <row r="32" spans="2:10" s="233" customFormat="1" ht="15" x14ac:dyDescent="0.25">
      <c r="B32" s="26" t="s">
        <v>577</v>
      </c>
      <c r="C32" s="27" t="s">
        <v>364</v>
      </c>
      <c r="D32" s="36">
        <v>50000</v>
      </c>
      <c r="E32" s="35">
        <v>52171.8</v>
      </c>
      <c r="F32" s="2"/>
    </row>
    <row r="33" spans="2:10" s="233" customFormat="1" ht="15" x14ac:dyDescent="0.25">
      <c r="B33" s="26" t="s">
        <v>572</v>
      </c>
      <c r="C33" s="27" t="s">
        <v>364</v>
      </c>
      <c r="D33" s="36">
        <v>100000</v>
      </c>
      <c r="E33" s="35">
        <f>300000+200000</f>
        <v>500000</v>
      </c>
      <c r="F33" s="2"/>
    </row>
    <row r="34" spans="2:10" s="233" customFormat="1" ht="15" x14ac:dyDescent="0.25">
      <c r="B34" s="26" t="s">
        <v>572</v>
      </c>
      <c r="C34" s="27" t="s">
        <v>364</v>
      </c>
      <c r="D34" s="36">
        <v>25000</v>
      </c>
      <c r="E34" s="35">
        <v>175425.95</v>
      </c>
      <c r="F34" s="2"/>
    </row>
    <row r="35" spans="2:10" s="233" customFormat="1" ht="15" x14ac:dyDescent="0.25">
      <c r="B35" s="26" t="s">
        <v>453</v>
      </c>
      <c r="C35" s="27" t="s">
        <v>434</v>
      </c>
      <c r="D35" s="36">
        <v>67000</v>
      </c>
      <c r="E35" s="35">
        <v>67000</v>
      </c>
    </row>
    <row r="36" spans="2:10" s="233" customFormat="1" ht="15" x14ac:dyDescent="0.25">
      <c r="B36" s="26" t="s">
        <v>436</v>
      </c>
      <c r="C36" s="27" t="s">
        <v>434</v>
      </c>
      <c r="D36" s="36">
        <v>31318.87</v>
      </c>
      <c r="E36" s="35">
        <v>31313.87</v>
      </c>
      <c r="F36" s="2"/>
    </row>
    <row r="37" spans="2:10" s="233" customFormat="1" ht="15" x14ac:dyDescent="0.25">
      <c r="B37" s="26" t="s">
        <v>454</v>
      </c>
      <c r="C37" s="27" t="s">
        <v>455</v>
      </c>
      <c r="D37" s="36"/>
      <c r="E37" s="35">
        <v>75004.38</v>
      </c>
    </row>
    <row r="38" spans="2:10" s="233" customFormat="1" ht="15" x14ac:dyDescent="0.25">
      <c r="B38" s="23" t="s">
        <v>271</v>
      </c>
      <c r="C38" s="31"/>
      <c r="D38" s="37"/>
      <c r="E38" s="38">
        <f>SUM(E26:E37)</f>
        <v>2401568.8670214773</v>
      </c>
    </row>
    <row r="39" spans="2:10" ht="15" x14ac:dyDescent="0.25">
      <c r="B39" s="23" t="s">
        <v>272</v>
      </c>
      <c r="C39" s="31"/>
      <c r="D39" s="37"/>
      <c r="E39" s="38">
        <v>6277.54</v>
      </c>
      <c r="F39" s="233"/>
      <c r="G39" s="233"/>
      <c r="H39" s="233"/>
      <c r="I39" s="233"/>
      <c r="J39" s="233"/>
    </row>
    <row r="40" spans="2:10" ht="15" x14ac:dyDescent="0.25">
      <c r="B40" s="23" t="s">
        <v>273</v>
      </c>
      <c r="C40" s="31"/>
      <c r="D40" s="37"/>
      <c r="E40" s="33">
        <f>+E39*E38</f>
        <v>15075944625.482004</v>
      </c>
      <c r="F40" s="2"/>
      <c r="G40" s="233"/>
      <c r="H40" s="233"/>
      <c r="I40" s="233"/>
      <c r="J40" s="233"/>
    </row>
    <row r="41" spans="2:10" ht="15" x14ac:dyDescent="0.25">
      <c r="B41" s="23" t="s">
        <v>578</v>
      </c>
      <c r="C41" s="24"/>
      <c r="D41" s="24"/>
      <c r="E41" s="33">
        <f>+E40+E25</f>
        <v>35166306745.482002</v>
      </c>
      <c r="F41" s="2"/>
      <c r="G41" s="233"/>
      <c r="H41" s="233"/>
      <c r="I41" s="233"/>
      <c r="J41" s="233"/>
    </row>
    <row r="42" spans="2:10" ht="15" x14ac:dyDescent="0.25">
      <c r="B42" s="23" t="s">
        <v>456</v>
      </c>
      <c r="C42" s="24"/>
      <c r="D42" s="24"/>
      <c r="E42" s="33">
        <v>34471310239</v>
      </c>
      <c r="G42" s="233"/>
      <c r="H42" s="233"/>
      <c r="I42" s="233"/>
      <c r="J42" s="233"/>
    </row>
    <row r="43" spans="2:10" ht="15" x14ac:dyDescent="0.25">
      <c r="B43" s="40"/>
      <c r="C43" s="41"/>
      <c r="D43" s="41"/>
      <c r="E43" s="40"/>
      <c r="G43" s="233"/>
      <c r="H43" s="233"/>
      <c r="I43" s="233"/>
      <c r="J43" s="233"/>
    </row>
    <row r="44" spans="2:10" ht="15" x14ac:dyDescent="0.25">
      <c r="B44" s="23" t="s">
        <v>117</v>
      </c>
      <c r="C44" s="24"/>
      <c r="D44" s="24"/>
      <c r="E44" s="23"/>
      <c r="G44" s="233"/>
      <c r="H44" s="233"/>
      <c r="I44" s="233"/>
      <c r="J44" s="233"/>
    </row>
    <row r="45" spans="2:10" s="233" customFormat="1" ht="15" x14ac:dyDescent="0.25">
      <c r="B45" s="43" t="s">
        <v>338</v>
      </c>
      <c r="C45" s="44" t="s">
        <v>337</v>
      </c>
      <c r="D45" s="330">
        <v>200000000</v>
      </c>
      <c r="E45" s="72">
        <v>900000000</v>
      </c>
    </row>
    <row r="46" spans="2:10" s="233" customFormat="1" ht="15" x14ac:dyDescent="0.25">
      <c r="B46" s="23" t="str">
        <f>+B41</f>
        <v>TOTAL AL 31/03/2021</v>
      </c>
      <c r="C46" s="23"/>
      <c r="D46" s="121">
        <f>SUM(D45)</f>
        <v>200000000</v>
      </c>
      <c r="E46" s="121">
        <f>SUM(E45:E45)</f>
        <v>900000000</v>
      </c>
    </row>
    <row r="47" spans="2:10" s="233" customFormat="1" ht="15" x14ac:dyDescent="0.25">
      <c r="B47" s="23" t="str">
        <f>+B42</f>
        <v>TOTAL AL 31/12/2020</v>
      </c>
      <c r="C47" s="45"/>
      <c r="D47" s="49">
        <v>200000000</v>
      </c>
      <c r="E47" s="121">
        <v>851000000</v>
      </c>
    </row>
    <row r="48" spans="2:10" ht="15" x14ac:dyDescent="0.25">
      <c r="B48" s="247"/>
      <c r="C48" s="247"/>
      <c r="D48" s="247"/>
      <c r="E48" s="247"/>
      <c r="J48" s="233"/>
    </row>
    <row r="49" spans="2:6" ht="30" x14ac:dyDescent="0.2">
      <c r="B49" s="20" t="s">
        <v>497</v>
      </c>
      <c r="C49" s="20" t="s">
        <v>498</v>
      </c>
      <c r="D49" s="20" t="s">
        <v>499</v>
      </c>
      <c r="E49" s="20" t="s">
        <v>596</v>
      </c>
      <c r="F49" s="17"/>
    </row>
    <row r="50" spans="2:6" ht="15" x14ac:dyDescent="0.2">
      <c r="B50" s="290">
        <v>1</v>
      </c>
      <c r="C50" s="50">
        <v>200000000</v>
      </c>
      <c r="D50" s="179">
        <v>399419813</v>
      </c>
      <c r="E50" s="179">
        <v>900000000</v>
      </c>
      <c r="F50" s="17"/>
    </row>
    <row r="51" spans="2:6" ht="15" x14ac:dyDescent="0.25">
      <c r="B51" s="23" t="s">
        <v>578</v>
      </c>
      <c r="C51" s="33">
        <v>200000000</v>
      </c>
      <c r="D51" s="33">
        <v>399419813</v>
      </c>
      <c r="E51" s="33">
        <v>900000000</v>
      </c>
      <c r="F51" s="17"/>
    </row>
    <row r="52" spans="2:6" ht="15" x14ac:dyDescent="0.25">
      <c r="B52" s="23" t="s">
        <v>456</v>
      </c>
      <c r="C52" s="33">
        <v>200000000</v>
      </c>
      <c r="D52" s="33">
        <v>369164803</v>
      </c>
      <c r="E52" s="33">
        <v>851000000</v>
      </c>
      <c r="F52" s="17"/>
    </row>
  </sheetData>
  <mergeCells count="3">
    <mergeCell ref="B2:E2"/>
    <mergeCell ref="B3:E3"/>
    <mergeCell ref="B4:E4"/>
  </mergeCells>
  <hyperlinks>
    <hyperlink ref="A1" location="ÍNDICE!A1" display="Indice" xr:uid="{7A0B7356-4396-4B6E-9AE7-7158DBE129CF}"/>
  </hyperlinks>
  <pageMargins left="0.25" right="0.25" top="0.75" bottom="0.75" header="0.3" footer="0.3"/>
  <pageSetup paperSize="9" scale="4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D2499D-8F80-4B6B-927C-7270281210DD}">
  <sheetPr>
    <pageSetUpPr fitToPage="1"/>
  </sheetPr>
  <dimension ref="A1:M18"/>
  <sheetViews>
    <sheetView showGridLines="0" topLeftCell="B1" zoomScaleNormal="100" workbookViewId="0">
      <selection activeCell="B4" sqref="B4:M4"/>
    </sheetView>
  </sheetViews>
  <sheetFormatPr baseColWidth="10" defaultColWidth="11.42578125" defaultRowHeight="15" x14ac:dyDescent="0.25"/>
  <cols>
    <col min="1" max="1" width="9" style="134" bestFit="1" customWidth="1"/>
    <col min="2" max="2" width="35.28515625" style="134" bestFit="1" customWidth="1"/>
    <col min="3" max="3" width="19.42578125" style="134" bestFit="1" customWidth="1"/>
    <col min="4" max="4" width="18.140625" style="134" bestFit="1" customWidth="1"/>
    <col min="5" max="6" width="15.42578125" style="134" bestFit="1" customWidth="1"/>
    <col min="7" max="7" width="19.42578125" style="134" bestFit="1" customWidth="1"/>
    <col min="8" max="8" width="18.140625" style="134" bestFit="1" customWidth="1"/>
    <col min="9" max="9" width="6.42578125" style="134" customWidth="1"/>
    <col min="10" max="10" width="6.42578125" style="134" bestFit="1" customWidth="1"/>
    <col min="11" max="11" width="18.140625" style="134" bestFit="1" customWidth="1"/>
    <col min="12" max="13" width="20.7109375" style="134" bestFit="1" customWidth="1"/>
    <col min="14" max="14" width="2.85546875" style="134" customWidth="1"/>
    <col min="15" max="16384" width="11.42578125" style="134"/>
  </cols>
  <sheetData>
    <row r="1" spans="1:13" x14ac:dyDescent="0.25">
      <c r="A1" s="1" t="s">
        <v>440</v>
      </c>
    </row>
    <row r="2" spans="1:13" x14ac:dyDescent="0.25">
      <c r="A2" s="1"/>
      <c r="B2" s="391" t="s">
        <v>348</v>
      </c>
      <c r="C2" s="391"/>
      <c r="D2" s="391"/>
      <c r="E2" s="391"/>
      <c r="F2" s="391"/>
      <c r="G2" s="391"/>
      <c r="H2" s="391"/>
      <c r="I2" s="391"/>
      <c r="J2" s="391"/>
      <c r="K2" s="391"/>
      <c r="L2" s="391"/>
      <c r="M2" s="391"/>
    </row>
    <row r="3" spans="1:13" x14ac:dyDescent="0.25">
      <c r="B3" s="392" t="s">
        <v>97</v>
      </c>
      <c r="C3" s="392"/>
      <c r="D3" s="392"/>
      <c r="E3" s="392"/>
      <c r="F3" s="392"/>
      <c r="G3" s="392"/>
      <c r="H3" s="392"/>
      <c r="I3" s="392"/>
      <c r="J3" s="392"/>
      <c r="K3" s="392"/>
      <c r="L3" s="392"/>
      <c r="M3" s="392"/>
    </row>
    <row r="4" spans="1:13" x14ac:dyDescent="0.25">
      <c r="B4" s="392" t="s">
        <v>579</v>
      </c>
      <c r="C4" s="392"/>
      <c r="D4" s="392"/>
      <c r="E4" s="392"/>
      <c r="F4" s="392"/>
      <c r="G4" s="392"/>
      <c r="H4" s="392"/>
      <c r="I4" s="392"/>
      <c r="J4" s="392"/>
      <c r="K4" s="392"/>
      <c r="L4" s="392"/>
      <c r="M4" s="392"/>
    </row>
    <row r="5" spans="1:13" x14ac:dyDescent="0.25">
      <c r="B5" s="393" t="s">
        <v>513</v>
      </c>
      <c r="C5" s="393"/>
      <c r="D5" s="393"/>
      <c r="E5" s="393"/>
      <c r="F5" s="393"/>
      <c r="G5" s="393"/>
      <c r="H5" s="393"/>
      <c r="I5" s="393"/>
      <c r="J5" s="393"/>
      <c r="K5" s="393"/>
      <c r="L5" s="393"/>
      <c r="M5" s="393"/>
    </row>
    <row r="6" spans="1:13" ht="15" customHeight="1" x14ac:dyDescent="0.25">
      <c r="B6" s="394" t="s">
        <v>274</v>
      </c>
      <c r="C6" s="396" t="s">
        <v>275</v>
      </c>
      <c r="D6" s="396"/>
      <c r="E6" s="396"/>
      <c r="F6" s="396"/>
      <c r="G6" s="396"/>
      <c r="H6" s="396" t="s">
        <v>276</v>
      </c>
      <c r="I6" s="396"/>
      <c r="J6" s="396"/>
      <c r="K6" s="396"/>
      <c r="L6" s="396"/>
      <c r="M6" s="397" t="s">
        <v>277</v>
      </c>
    </row>
    <row r="7" spans="1:13" ht="30" x14ac:dyDescent="0.25">
      <c r="B7" s="395"/>
      <c r="C7" s="313" t="s">
        <v>278</v>
      </c>
      <c r="D7" s="4" t="s">
        <v>279</v>
      </c>
      <c r="E7" s="4" t="s">
        <v>280</v>
      </c>
      <c r="F7" s="313" t="s">
        <v>457</v>
      </c>
      <c r="G7" s="4" t="s">
        <v>281</v>
      </c>
      <c r="H7" s="312" t="s">
        <v>282</v>
      </c>
      <c r="I7" s="312" t="s">
        <v>279</v>
      </c>
      <c r="J7" s="5" t="s">
        <v>280</v>
      </c>
      <c r="K7" s="313" t="s">
        <v>458</v>
      </c>
      <c r="L7" s="5" t="s">
        <v>283</v>
      </c>
      <c r="M7" s="398"/>
    </row>
    <row r="8" spans="1:13" x14ac:dyDescent="0.25">
      <c r="B8" s="6" t="s">
        <v>284</v>
      </c>
      <c r="C8" s="7"/>
      <c r="D8" s="7"/>
      <c r="E8" s="7"/>
      <c r="F8" s="7"/>
      <c r="G8" s="7"/>
      <c r="H8" s="8"/>
      <c r="I8" s="7"/>
      <c r="J8" s="7"/>
      <c r="K8" s="7"/>
      <c r="L8" s="7"/>
      <c r="M8" s="7"/>
    </row>
    <row r="9" spans="1:13" x14ac:dyDescent="0.25">
      <c r="B9" s="9" t="s">
        <v>285</v>
      </c>
      <c r="C9" s="10">
        <v>502676610</v>
      </c>
      <c r="D9" s="10">
        <v>7189091</v>
      </c>
      <c r="E9" s="11">
        <v>0</v>
      </c>
      <c r="F9" s="10">
        <v>0</v>
      </c>
      <c r="G9" s="10">
        <v>509865701</v>
      </c>
      <c r="H9" s="10">
        <v>-142640511</v>
      </c>
      <c r="I9" s="11">
        <v>0</v>
      </c>
      <c r="J9" s="10">
        <v>0</v>
      </c>
      <c r="K9" s="10">
        <v>-15391712</v>
      </c>
      <c r="L9" s="10">
        <v>-158032223</v>
      </c>
      <c r="M9" s="10">
        <v>351833478</v>
      </c>
    </row>
    <row r="10" spans="1:13" x14ac:dyDescent="0.25">
      <c r="B10" s="9" t="s">
        <v>286</v>
      </c>
      <c r="C10" s="10">
        <v>322819832</v>
      </c>
      <c r="D10" s="10">
        <v>9921818</v>
      </c>
      <c r="E10" s="11">
        <v>0</v>
      </c>
      <c r="F10" s="10">
        <v>0</v>
      </c>
      <c r="G10" s="10">
        <v>332741650</v>
      </c>
      <c r="H10" s="10">
        <v>-92889083</v>
      </c>
      <c r="I10" s="11">
        <v>0</v>
      </c>
      <c r="J10" s="10">
        <v>0</v>
      </c>
      <c r="K10" s="10">
        <v>-9741684</v>
      </c>
      <c r="L10" s="10">
        <v>-102630767</v>
      </c>
      <c r="M10" s="10">
        <v>230110883</v>
      </c>
    </row>
    <row r="11" spans="1:13" x14ac:dyDescent="0.25">
      <c r="B11" s="9" t="s">
        <v>287</v>
      </c>
      <c r="C11" s="10">
        <v>517459275</v>
      </c>
      <c r="D11" s="10">
        <v>30091863</v>
      </c>
      <c r="E11" s="11">
        <v>0</v>
      </c>
      <c r="F11" s="10">
        <v>0</v>
      </c>
      <c r="G11" s="10">
        <v>547551138</v>
      </c>
      <c r="H11" s="10">
        <v>-315153327</v>
      </c>
      <c r="I11" s="11">
        <v>0</v>
      </c>
      <c r="J11" s="10">
        <v>0</v>
      </c>
      <c r="K11" s="10">
        <v>-29868588</v>
      </c>
      <c r="L11" s="10">
        <v>-345021915</v>
      </c>
      <c r="M11" s="10">
        <v>202529223</v>
      </c>
    </row>
    <row r="12" spans="1:13" x14ac:dyDescent="0.25">
      <c r="B12" s="9" t="s">
        <v>288</v>
      </c>
      <c r="C12" s="10">
        <v>1140034165</v>
      </c>
      <c r="D12" s="10">
        <v>0</v>
      </c>
      <c r="E12" s="11">
        <v>0</v>
      </c>
      <c r="F12" s="10">
        <v>0</v>
      </c>
      <c r="G12" s="10">
        <v>1140034165</v>
      </c>
      <c r="H12" s="10">
        <v>-326667791</v>
      </c>
      <c r="I12" s="11">
        <v>0</v>
      </c>
      <c r="J12" s="10">
        <v>0</v>
      </c>
      <c r="K12" s="10">
        <v>-30114768</v>
      </c>
      <c r="L12" s="10">
        <v>-356782559</v>
      </c>
      <c r="M12" s="10">
        <v>783251606</v>
      </c>
    </row>
    <row r="13" spans="1:13" x14ac:dyDescent="0.25">
      <c r="B13" s="9" t="s">
        <v>289</v>
      </c>
      <c r="C13" s="10">
        <v>629617356</v>
      </c>
      <c r="D13" s="10">
        <v>3349091</v>
      </c>
      <c r="E13" s="11">
        <v>0</v>
      </c>
      <c r="F13" s="10">
        <v>0</v>
      </c>
      <c r="G13" s="10">
        <v>632966447</v>
      </c>
      <c r="H13" s="10">
        <v>-415459578</v>
      </c>
      <c r="I13" s="11">
        <v>0</v>
      </c>
      <c r="J13" s="10">
        <v>0</v>
      </c>
      <c r="K13" s="10">
        <v>-35327156</v>
      </c>
      <c r="L13" s="10">
        <v>-450786734</v>
      </c>
      <c r="M13" s="10">
        <v>182179713</v>
      </c>
    </row>
    <row r="14" spans="1:13" x14ac:dyDescent="0.25">
      <c r="B14" s="9" t="s">
        <v>290</v>
      </c>
      <c r="C14" s="10">
        <v>26735570</v>
      </c>
      <c r="D14" s="10">
        <v>0</v>
      </c>
      <c r="E14" s="11">
        <v>0</v>
      </c>
      <c r="F14" s="10"/>
      <c r="G14" s="10">
        <v>26735570</v>
      </c>
      <c r="H14" s="10">
        <v>-15141086</v>
      </c>
      <c r="I14" s="11"/>
      <c r="J14" s="10"/>
      <c r="K14" s="10">
        <v>-736156</v>
      </c>
      <c r="L14" s="10">
        <v>-15877242</v>
      </c>
      <c r="M14" s="10">
        <v>10858328</v>
      </c>
    </row>
    <row r="15" spans="1:13" x14ac:dyDescent="0.25">
      <c r="B15" s="15" t="s">
        <v>552</v>
      </c>
      <c r="C15" s="16">
        <f t="shared" ref="C15:L15" si="0">SUM(C9:C14)</f>
        <v>3139342808</v>
      </c>
      <c r="D15" s="16">
        <f t="shared" si="0"/>
        <v>50551863</v>
      </c>
      <c r="E15" s="16">
        <f t="shared" si="0"/>
        <v>0</v>
      </c>
      <c r="F15" s="16">
        <f t="shared" si="0"/>
        <v>0</v>
      </c>
      <c r="G15" s="16">
        <f t="shared" si="0"/>
        <v>3189894671</v>
      </c>
      <c r="H15" s="16">
        <f t="shared" si="0"/>
        <v>-1307951376</v>
      </c>
      <c r="I15" s="16">
        <f t="shared" si="0"/>
        <v>0</v>
      </c>
      <c r="J15" s="16">
        <f t="shared" si="0"/>
        <v>0</v>
      </c>
      <c r="K15" s="16">
        <f t="shared" si="0"/>
        <v>-121180064</v>
      </c>
      <c r="L15" s="16">
        <f t="shared" si="0"/>
        <v>-1429131440</v>
      </c>
      <c r="M15" s="16">
        <f>+G15+L15</f>
        <v>1760763231</v>
      </c>
    </row>
    <row r="16" spans="1:13" x14ac:dyDescent="0.25">
      <c r="B16" s="15" t="s">
        <v>452</v>
      </c>
      <c r="C16" s="16">
        <v>3240527202</v>
      </c>
      <c r="D16" s="16">
        <v>91021365</v>
      </c>
      <c r="E16" s="16">
        <v>-192205759</v>
      </c>
      <c r="F16" s="16">
        <v>0</v>
      </c>
      <c r="G16" s="16">
        <v>3139342808</v>
      </c>
      <c r="H16" s="16">
        <v>-1018626354</v>
      </c>
      <c r="I16" s="16">
        <v>0</v>
      </c>
      <c r="J16" s="16">
        <v>0</v>
      </c>
      <c r="K16" s="16">
        <v>-289325022</v>
      </c>
      <c r="L16" s="16">
        <v>-1307951376</v>
      </c>
      <c r="M16" s="16">
        <v>1831391432</v>
      </c>
    </row>
    <row r="17" spans="7:13" x14ac:dyDescent="0.25">
      <c r="G17" s="239"/>
      <c r="L17" s="240"/>
      <c r="M17" s="240"/>
    </row>
    <row r="18" spans="7:13" x14ac:dyDescent="0.25">
      <c r="M18" s="240"/>
    </row>
  </sheetData>
  <mergeCells count="8">
    <mergeCell ref="B2:M2"/>
    <mergeCell ref="B3:M3"/>
    <mergeCell ref="B4:M4"/>
    <mergeCell ref="B5:M5"/>
    <mergeCell ref="B6:B7"/>
    <mergeCell ref="C6:G6"/>
    <mergeCell ref="H6:L6"/>
    <mergeCell ref="M6:M7"/>
  </mergeCells>
  <hyperlinks>
    <hyperlink ref="A1" location="ÍNDICE!A1" display="Indice" xr:uid="{7E6813C3-57F3-4F8F-8ACB-7368D6E6A7AB}"/>
  </hyperlinks>
  <pageMargins left="0.25" right="0.25" top="0.75" bottom="0.75" header="0.3" footer="0.3"/>
  <pageSetup paperSize="9" scale="72"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8BE9-1299-417C-B16B-715BA5683B70}">
  <sheetPr>
    <pageSetUpPr fitToPage="1"/>
  </sheetPr>
  <dimension ref="A1:M13"/>
  <sheetViews>
    <sheetView showGridLines="0" zoomScaleNormal="100" workbookViewId="0">
      <selection activeCell="C11" sqref="C11:M11"/>
    </sheetView>
  </sheetViews>
  <sheetFormatPr baseColWidth="10" defaultColWidth="11.42578125" defaultRowHeight="15" x14ac:dyDescent="0.25"/>
  <cols>
    <col min="1" max="1" width="9" style="134" bestFit="1" customWidth="1"/>
    <col min="2" max="2" width="22.140625" style="134" bestFit="1" customWidth="1"/>
    <col min="3" max="3" width="14.5703125" style="134" bestFit="1" customWidth="1"/>
    <col min="4" max="4" width="16.85546875" style="134" bestFit="1" customWidth="1"/>
    <col min="5" max="5" width="6.42578125" style="134" bestFit="1" customWidth="1"/>
    <col min="6" max="6" width="10.28515625" style="134" bestFit="1" customWidth="1"/>
    <col min="7" max="7" width="16.85546875" style="134" bestFit="1" customWidth="1"/>
    <col min="8" max="8" width="14.42578125" style="134" bestFit="1" customWidth="1"/>
    <col min="9" max="9" width="5.140625" style="134" bestFit="1" customWidth="1"/>
    <col min="10" max="10" width="6.42578125" style="134" bestFit="1" customWidth="1"/>
    <col min="11" max="11" width="14.140625" style="134" bestFit="1" customWidth="1"/>
    <col min="12" max="12" width="16.85546875" style="134" bestFit="1" customWidth="1"/>
    <col min="13" max="13" width="20.7109375" style="134" bestFit="1" customWidth="1"/>
    <col min="14" max="14" width="2.85546875" style="134" customWidth="1"/>
    <col min="15" max="16384" width="11.42578125" style="134"/>
  </cols>
  <sheetData>
    <row r="1" spans="1:13" x14ac:dyDescent="0.25">
      <c r="A1" s="1" t="s">
        <v>440</v>
      </c>
    </row>
    <row r="2" spans="1:13" x14ac:dyDescent="0.25">
      <c r="A2" s="1"/>
      <c r="B2" s="391" t="s">
        <v>465</v>
      </c>
      <c r="C2" s="391"/>
      <c r="D2" s="391"/>
      <c r="E2" s="391"/>
      <c r="F2" s="391"/>
      <c r="G2" s="391"/>
      <c r="H2" s="391"/>
      <c r="I2" s="391"/>
      <c r="J2" s="391"/>
      <c r="K2" s="391"/>
      <c r="L2" s="391"/>
      <c r="M2" s="391"/>
    </row>
    <row r="3" spans="1:13" x14ac:dyDescent="0.25">
      <c r="B3" s="392" t="s">
        <v>97</v>
      </c>
      <c r="C3" s="392"/>
      <c r="D3" s="392"/>
      <c r="E3" s="392"/>
      <c r="F3" s="392"/>
      <c r="G3" s="392"/>
      <c r="H3" s="392"/>
      <c r="I3" s="392"/>
      <c r="J3" s="392"/>
      <c r="K3" s="392"/>
      <c r="L3" s="392"/>
      <c r="M3" s="392"/>
    </row>
    <row r="4" spans="1:13" x14ac:dyDescent="0.25">
      <c r="B4" s="392" t="s">
        <v>580</v>
      </c>
      <c r="C4" s="392"/>
      <c r="D4" s="392"/>
      <c r="E4" s="392"/>
      <c r="F4" s="392"/>
      <c r="G4" s="392"/>
      <c r="H4" s="392"/>
      <c r="I4" s="392"/>
      <c r="J4" s="392"/>
      <c r="K4" s="392"/>
      <c r="L4" s="392"/>
      <c r="M4" s="392"/>
    </row>
    <row r="5" spans="1:13" x14ac:dyDescent="0.25">
      <c r="B5" s="393" t="s">
        <v>513</v>
      </c>
      <c r="C5" s="393"/>
      <c r="D5" s="393"/>
      <c r="E5" s="393"/>
      <c r="F5" s="393"/>
      <c r="G5" s="393"/>
      <c r="H5" s="393"/>
      <c r="I5" s="393"/>
      <c r="J5" s="393"/>
      <c r="K5" s="393"/>
      <c r="L5" s="393"/>
      <c r="M5" s="393"/>
    </row>
    <row r="6" spans="1:13" x14ac:dyDescent="0.25">
      <c r="B6" s="394" t="s">
        <v>274</v>
      </c>
      <c r="C6" s="396" t="s">
        <v>275</v>
      </c>
      <c r="D6" s="396"/>
      <c r="E6" s="396"/>
      <c r="F6" s="396"/>
      <c r="G6" s="396"/>
      <c r="H6" s="396" t="s">
        <v>276</v>
      </c>
      <c r="I6" s="396"/>
      <c r="J6" s="396"/>
      <c r="K6" s="396"/>
      <c r="L6" s="396"/>
      <c r="M6" s="397" t="s">
        <v>277</v>
      </c>
    </row>
    <row r="7" spans="1:13" ht="45" x14ac:dyDescent="0.25">
      <c r="B7" s="395"/>
      <c r="C7" s="238" t="s">
        <v>278</v>
      </c>
      <c r="D7" s="4" t="s">
        <v>279</v>
      </c>
      <c r="E7" s="4" t="s">
        <v>280</v>
      </c>
      <c r="F7" s="238" t="s">
        <v>457</v>
      </c>
      <c r="G7" s="4" t="s">
        <v>281</v>
      </c>
      <c r="H7" s="237" t="s">
        <v>282</v>
      </c>
      <c r="I7" s="237" t="s">
        <v>279</v>
      </c>
      <c r="J7" s="5" t="s">
        <v>280</v>
      </c>
      <c r="K7" s="238" t="s">
        <v>458</v>
      </c>
      <c r="L7" s="5" t="s">
        <v>283</v>
      </c>
      <c r="M7" s="398"/>
    </row>
    <row r="8" spans="1:13" x14ac:dyDescent="0.25">
      <c r="B8" s="6" t="s">
        <v>464</v>
      </c>
      <c r="C8" s="7"/>
      <c r="D8" s="7"/>
      <c r="E8" s="7"/>
      <c r="F8" s="7"/>
      <c r="G8" s="7"/>
      <c r="H8" s="8"/>
      <c r="I8" s="7"/>
      <c r="J8" s="7"/>
      <c r="K8" s="7"/>
      <c r="L8" s="7"/>
      <c r="M8" s="7"/>
    </row>
    <row r="9" spans="1:13" x14ac:dyDescent="0.25">
      <c r="B9" s="12" t="s">
        <v>120</v>
      </c>
      <c r="C9" s="10">
        <v>593462108</v>
      </c>
      <c r="D9" s="10">
        <v>593462108</v>
      </c>
      <c r="E9" s="13">
        <v>0</v>
      </c>
      <c r="F9" s="14">
        <v>0</v>
      </c>
      <c r="G9" s="10">
        <v>593462108</v>
      </c>
      <c r="H9" s="10">
        <v>-142882171</v>
      </c>
      <c r="I9" s="13">
        <v>0</v>
      </c>
      <c r="J9" s="14">
        <v>0</v>
      </c>
      <c r="K9" s="14">
        <v>-30153478</v>
      </c>
      <c r="L9" s="14">
        <v>-173035649</v>
      </c>
      <c r="M9" s="14">
        <v>420426459</v>
      </c>
    </row>
    <row r="10" spans="1:13" x14ac:dyDescent="0.25">
      <c r="B10" s="15" t="s">
        <v>552</v>
      </c>
      <c r="C10" s="16">
        <f t="shared" ref="C10:L10" si="0">SUM(C9:C9)</f>
        <v>593462108</v>
      </c>
      <c r="D10" s="16">
        <f t="shared" si="0"/>
        <v>593462108</v>
      </c>
      <c r="E10" s="16">
        <f t="shared" si="0"/>
        <v>0</v>
      </c>
      <c r="F10" s="16">
        <f t="shared" si="0"/>
        <v>0</v>
      </c>
      <c r="G10" s="16">
        <f t="shared" si="0"/>
        <v>593462108</v>
      </c>
      <c r="H10" s="16">
        <f t="shared" si="0"/>
        <v>-142882171</v>
      </c>
      <c r="I10" s="16">
        <f t="shared" si="0"/>
        <v>0</v>
      </c>
      <c r="J10" s="16">
        <f t="shared" si="0"/>
        <v>0</v>
      </c>
      <c r="K10" s="16">
        <f t="shared" si="0"/>
        <v>-30153478</v>
      </c>
      <c r="L10" s="16">
        <f t="shared" si="0"/>
        <v>-173035649</v>
      </c>
      <c r="M10" s="16">
        <f>+G10+L10</f>
        <v>420426459</v>
      </c>
    </row>
    <row r="11" spans="1:13" x14ac:dyDescent="0.25">
      <c r="B11" s="15" t="s">
        <v>452</v>
      </c>
      <c r="C11" s="16">
        <v>0</v>
      </c>
      <c r="D11" s="16">
        <v>593462108</v>
      </c>
      <c r="E11" s="16">
        <v>0</v>
      </c>
      <c r="F11" s="16">
        <v>0</v>
      </c>
      <c r="G11" s="16">
        <v>593462108</v>
      </c>
      <c r="H11" s="16">
        <v>0</v>
      </c>
      <c r="I11" s="16">
        <v>0</v>
      </c>
      <c r="J11" s="16">
        <v>0</v>
      </c>
      <c r="K11" s="16">
        <v>-142882171</v>
      </c>
      <c r="L11" s="16">
        <v>-142882171</v>
      </c>
      <c r="M11" s="16">
        <v>450579937</v>
      </c>
    </row>
    <row r="13" spans="1:13" x14ac:dyDescent="0.25">
      <c r="M13" s="240"/>
    </row>
  </sheetData>
  <mergeCells count="8">
    <mergeCell ref="B2:M2"/>
    <mergeCell ref="B3:M3"/>
    <mergeCell ref="B4:M4"/>
    <mergeCell ref="B5:M5"/>
    <mergeCell ref="B6:B7"/>
    <mergeCell ref="C6:G6"/>
    <mergeCell ref="H6:L6"/>
    <mergeCell ref="M6:M7"/>
  </mergeCells>
  <hyperlinks>
    <hyperlink ref="A1" location="ÍNDICE!A1" display="Indice" xr:uid="{17D43C0D-03DD-4BE7-8401-B1E6543D4A9D}"/>
  </hyperlinks>
  <pageMargins left="0.25" right="0.25" top="0.75" bottom="0.75" header="0.3" footer="0.3"/>
  <pageSetup paperSize="9" scale="72"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D4AFB-987E-49B8-A57D-C17B7484B387}">
  <sheetPr>
    <pageSetUpPr fitToPage="1"/>
  </sheetPr>
  <dimension ref="A1:N46"/>
  <sheetViews>
    <sheetView showGridLines="0" zoomScaleNormal="100" workbookViewId="0">
      <selection activeCell="E7" sqref="E7:E8"/>
    </sheetView>
  </sheetViews>
  <sheetFormatPr baseColWidth="10" defaultColWidth="11.42578125" defaultRowHeight="15" x14ac:dyDescent="0.25"/>
  <cols>
    <col min="1" max="1" width="9" style="233" bestFit="1" customWidth="1"/>
    <col min="2" max="2" width="48.85546875" style="233" bestFit="1" customWidth="1"/>
    <col min="3" max="3" width="9.7109375" style="233" bestFit="1" customWidth="1"/>
    <col min="4" max="4" width="19.28515625" style="233" bestFit="1" customWidth="1"/>
    <col min="5" max="5" width="13" style="233" customWidth="1"/>
    <col min="6" max="6" width="11.5703125" style="233" customWidth="1"/>
    <col min="7" max="7" width="24.140625" style="233" bestFit="1" customWidth="1"/>
    <col min="8" max="8" width="6.7109375" style="233" bestFit="1" customWidth="1"/>
    <col min="9" max="9" width="19.42578125" style="233" bestFit="1" customWidth="1"/>
    <col min="10" max="10" width="10.140625" style="233" bestFit="1" customWidth="1"/>
    <col min="11" max="11" width="15.85546875" style="233" bestFit="1" customWidth="1"/>
    <col min="12" max="12" width="20.5703125" style="233" bestFit="1" customWidth="1"/>
    <col min="13" max="13" width="25" style="233" customWidth="1"/>
    <col min="14" max="14" width="11.28515625" style="233" bestFit="1" customWidth="1"/>
    <col min="15" max="15" width="2.85546875" style="233" customWidth="1"/>
    <col min="16" max="16384" width="11.42578125" style="233"/>
  </cols>
  <sheetData>
    <row r="1" spans="1:14" x14ac:dyDescent="0.25">
      <c r="A1" s="1" t="s">
        <v>440</v>
      </c>
    </row>
    <row r="2" spans="1:14" x14ac:dyDescent="0.25">
      <c r="A2" s="1"/>
      <c r="B2" s="391" t="s">
        <v>349</v>
      </c>
      <c r="C2" s="391"/>
      <c r="D2" s="391"/>
      <c r="E2" s="391"/>
      <c r="F2" s="391"/>
      <c r="G2" s="307"/>
      <c r="H2" s="307"/>
      <c r="I2" s="307"/>
      <c r="J2" s="307"/>
      <c r="K2" s="307"/>
      <c r="L2" s="307"/>
      <c r="M2" s="307"/>
      <c r="N2" s="307"/>
    </row>
    <row r="3" spans="1:14" x14ac:dyDescent="0.25">
      <c r="B3" s="352" t="s">
        <v>97</v>
      </c>
      <c r="C3" s="352"/>
      <c r="D3" s="352"/>
      <c r="E3" s="352"/>
      <c r="F3" s="352"/>
      <c r="G3" s="278"/>
      <c r="H3" s="278"/>
      <c r="I3" s="278"/>
      <c r="J3" s="278"/>
      <c r="K3" s="278"/>
      <c r="L3" s="278"/>
      <c r="M3" s="278"/>
      <c r="N3" s="278"/>
    </row>
    <row r="4" spans="1:14" x14ac:dyDescent="0.25">
      <c r="B4" s="399" t="s">
        <v>581</v>
      </c>
      <c r="C4" s="399"/>
      <c r="D4" s="399"/>
      <c r="E4" s="399"/>
      <c r="F4" s="399"/>
      <c r="G4" s="306"/>
      <c r="H4" s="306"/>
      <c r="I4" s="306"/>
      <c r="J4" s="306"/>
      <c r="K4" s="306"/>
      <c r="L4" s="306"/>
      <c r="M4" s="306"/>
      <c r="N4" s="306"/>
    </row>
    <row r="5" spans="1:14" ht="15.75" thickBot="1" x14ac:dyDescent="0.3"/>
    <row r="6" spans="1:14" ht="15.75" thickBot="1" x14ac:dyDescent="0.3">
      <c r="B6" s="400" t="s">
        <v>291</v>
      </c>
      <c r="C6" s="401"/>
      <c r="D6" s="401"/>
      <c r="E6" s="401"/>
      <c r="F6" s="402"/>
    </row>
    <row r="7" spans="1:14" x14ac:dyDescent="0.25">
      <c r="B7" s="403" t="s">
        <v>292</v>
      </c>
      <c r="C7" s="403" t="s">
        <v>293</v>
      </c>
      <c r="D7" s="403" t="s">
        <v>58</v>
      </c>
      <c r="E7" s="403" t="s">
        <v>294</v>
      </c>
      <c r="F7" s="403" t="s">
        <v>295</v>
      </c>
    </row>
    <row r="8" spans="1:14" ht="15.75" thickBot="1" x14ac:dyDescent="0.3">
      <c r="B8" s="404"/>
      <c r="C8" s="404"/>
      <c r="D8" s="404"/>
      <c r="E8" s="404"/>
      <c r="F8" s="404"/>
    </row>
    <row r="9" spans="1:14" x14ac:dyDescent="0.25">
      <c r="B9" s="291" t="s">
        <v>45</v>
      </c>
      <c r="C9" s="292">
        <v>17550</v>
      </c>
      <c r="D9" s="293">
        <v>3761200000</v>
      </c>
      <c r="E9" s="294">
        <f t="shared" ref="E9:E45" si="0">+D9/$D$46</f>
        <v>0.14317417900959648</v>
      </c>
      <c r="F9" s="295">
        <f t="shared" ref="F9:F45" si="1">+C9/$C$46</f>
        <v>0.23797578206571116</v>
      </c>
    </row>
    <row r="10" spans="1:14" x14ac:dyDescent="0.25">
      <c r="B10" s="296" t="s">
        <v>43</v>
      </c>
      <c r="C10" s="179">
        <v>17550</v>
      </c>
      <c r="D10" s="297">
        <v>3711200000</v>
      </c>
      <c r="E10" s="298">
        <f t="shared" si="0"/>
        <v>0.14127087449229353</v>
      </c>
      <c r="F10" s="299">
        <f t="shared" si="1"/>
        <v>0.23797578206571116</v>
      </c>
    </row>
    <row r="11" spans="1:14" x14ac:dyDescent="0.25">
      <c r="B11" s="296" t="s">
        <v>41</v>
      </c>
      <c r="C11" s="179">
        <v>17550</v>
      </c>
      <c r="D11" s="297">
        <v>3711200000</v>
      </c>
      <c r="E11" s="298">
        <f t="shared" si="0"/>
        <v>0.14127087449229353</v>
      </c>
      <c r="F11" s="299">
        <f t="shared" si="1"/>
        <v>0.23797578206571116</v>
      </c>
    </row>
    <row r="12" spans="1:14" x14ac:dyDescent="0.25">
      <c r="B12" s="296" t="s">
        <v>296</v>
      </c>
      <c r="C12" s="179">
        <v>12449</v>
      </c>
      <c r="D12" s="297">
        <v>3284000000</v>
      </c>
      <c r="E12" s="298">
        <f t="shared" si="0"/>
        <v>0.12500904069645719</v>
      </c>
      <c r="F12" s="299">
        <f t="shared" si="1"/>
        <v>0.16880686672000217</v>
      </c>
    </row>
    <row r="13" spans="1:14" x14ac:dyDescent="0.25">
      <c r="B13" s="296" t="s">
        <v>297</v>
      </c>
      <c r="C13" s="179">
        <v>300</v>
      </c>
      <c r="D13" s="297">
        <v>750000000</v>
      </c>
      <c r="E13" s="298">
        <f t="shared" si="0"/>
        <v>2.854956775954412E-2</v>
      </c>
      <c r="F13" s="299">
        <f t="shared" si="1"/>
        <v>4.0679620865933528E-3</v>
      </c>
    </row>
    <row r="14" spans="1:14" x14ac:dyDescent="0.25">
      <c r="B14" s="296" t="s">
        <v>298</v>
      </c>
      <c r="C14" s="179">
        <v>177</v>
      </c>
      <c r="D14" s="297">
        <v>402000000</v>
      </c>
      <c r="E14" s="298">
        <f t="shared" si="0"/>
        <v>1.5302568319115648E-2</v>
      </c>
      <c r="F14" s="299">
        <f t="shared" si="1"/>
        <v>2.4000976310900781E-3</v>
      </c>
    </row>
    <row r="15" spans="1:14" x14ac:dyDescent="0.25">
      <c r="B15" s="296" t="s">
        <v>299</v>
      </c>
      <c r="C15" s="179">
        <v>436</v>
      </c>
      <c r="D15" s="297">
        <v>551000000</v>
      </c>
      <c r="E15" s="298">
        <f t="shared" si="0"/>
        <v>2.0974415780678414E-2</v>
      </c>
      <c r="F15" s="299">
        <f t="shared" si="1"/>
        <v>5.9121048991823393E-3</v>
      </c>
    </row>
    <row r="16" spans="1:14" x14ac:dyDescent="0.25">
      <c r="B16" s="296" t="s">
        <v>300</v>
      </c>
      <c r="C16" s="179">
        <v>267</v>
      </c>
      <c r="D16" s="297">
        <v>467000000</v>
      </c>
      <c r="E16" s="298">
        <f t="shared" si="0"/>
        <v>1.7776864191609471E-2</v>
      </c>
      <c r="F16" s="299">
        <f t="shared" si="1"/>
        <v>3.6204862570680843E-3</v>
      </c>
    </row>
    <row r="17" spans="2:6" x14ac:dyDescent="0.25">
      <c r="B17" s="296" t="s">
        <v>301</v>
      </c>
      <c r="C17" s="179">
        <v>431</v>
      </c>
      <c r="D17" s="297">
        <v>846000000</v>
      </c>
      <c r="E17" s="298">
        <f t="shared" si="0"/>
        <v>3.2203912432765769E-2</v>
      </c>
      <c r="F17" s="299">
        <f t="shared" si="1"/>
        <v>5.8443055310724501E-3</v>
      </c>
    </row>
    <row r="18" spans="2:6" x14ac:dyDescent="0.25">
      <c r="B18" s="296" t="s">
        <v>302</v>
      </c>
      <c r="C18" s="179">
        <v>278</v>
      </c>
      <c r="D18" s="297">
        <v>728000000</v>
      </c>
      <c r="E18" s="298">
        <f t="shared" si="0"/>
        <v>2.7712113771930825E-2</v>
      </c>
      <c r="F18" s="299">
        <f t="shared" si="1"/>
        <v>3.7696448669098403E-3</v>
      </c>
    </row>
    <row r="19" spans="2:6" x14ac:dyDescent="0.25">
      <c r="B19" s="296" t="s">
        <v>303</v>
      </c>
      <c r="C19" s="179">
        <v>652</v>
      </c>
      <c r="D19" s="297">
        <v>1002000000</v>
      </c>
      <c r="E19" s="298">
        <f t="shared" si="0"/>
        <v>3.8142222526750945E-2</v>
      </c>
      <c r="F19" s="299">
        <f t="shared" si="1"/>
        <v>8.8410376015295531E-3</v>
      </c>
    </row>
    <row r="20" spans="2:6" x14ac:dyDescent="0.25">
      <c r="B20" s="296" t="s">
        <v>304</v>
      </c>
      <c r="C20" s="179">
        <v>254</v>
      </c>
      <c r="D20" s="297">
        <v>504000000</v>
      </c>
      <c r="E20" s="298">
        <f t="shared" si="0"/>
        <v>1.918530953441365E-2</v>
      </c>
      <c r="F20" s="299">
        <f t="shared" si="1"/>
        <v>3.444207899982372E-3</v>
      </c>
    </row>
    <row r="21" spans="2:6" x14ac:dyDescent="0.25">
      <c r="B21" s="296" t="s">
        <v>50</v>
      </c>
      <c r="C21" s="179">
        <v>154</v>
      </c>
      <c r="D21" s="297">
        <v>194000000</v>
      </c>
      <c r="E21" s="298">
        <f t="shared" si="0"/>
        <v>7.3848215271354123E-3</v>
      </c>
      <c r="F21" s="299">
        <f t="shared" si="1"/>
        <v>2.0882205377845877E-3</v>
      </c>
    </row>
    <row r="22" spans="2:6" x14ac:dyDescent="0.25">
      <c r="B22" s="296" t="s">
        <v>305</v>
      </c>
      <c r="C22" s="179">
        <v>664</v>
      </c>
      <c r="D22" s="297">
        <v>874000000</v>
      </c>
      <c r="E22" s="298">
        <f t="shared" si="0"/>
        <v>3.3269762962455415E-2</v>
      </c>
      <c r="F22" s="299">
        <f t="shared" si="1"/>
        <v>9.0037560849932884E-3</v>
      </c>
    </row>
    <row r="23" spans="2:6" x14ac:dyDescent="0.25">
      <c r="B23" s="296" t="s">
        <v>306</v>
      </c>
      <c r="C23" s="179">
        <v>1155</v>
      </c>
      <c r="D23" s="297">
        <v>1480000000</v>
      </c>
      <c r="E23" s="298">
        <f t="shared" si="0"/>
        <v>5.6337813712167062E-2</v>
      </c>
      <c r="F23" s="299">
        <f t="shared" si="1"/>
        <v>1.566165403338441E-2</v>
      </c>
    </row>
    <row r="24" spans="2:6" x14ac:dyDescent="0.25">
      <c r="B24" s="296" t="s">
        <v>307</v>
      </c>
      <c r="C24" s="179">
        <v>405</v>
      </c>
      <c r="D24" s="297">
        <v>1578000000</v>
      </c>
      <c r="E24" s="298">
        <f t="shared" si="0"/>
        <v>6.0068290566080831E-2</v>
      </c>
      <c r="F24" s="299">
        <f t="shared" si="1"/>
        <v>5.4917488169010263E-3</v>
      </c>
    </row>
    <row r="25" spans="2:6" x14ac:dyDescent="0.25">
      <c r="B25" s="296" t="s">
        <v>308</v>
      </c>
      <c r="C25" s="179">
        <v>58</v>
      </c>
      <c r="D25" s="297">
        <v>128000000</v>
      </c>
      <c r="E25" s="298">
        <f t="shared" si="0"/>
        <v>4.8724595642955296E-3</v>
      </c>
      <c r="F25" s="299">
        <f t="shared" si="1"/>
        <v>7.8647267007471487E-4</v>
      </c>
    </row>
    <row r="26" spans="2:6" x14ac:dyDescent="0.25">
      <c r="B26" s="296" t="s">
        <v>218</v>
      </c>
      <c r="C26" s="179">
        <v>19</v>
      </c>
      <c r="D26" s="297">
        <v>29000000</v>
      </c>
      <c r="E26" s="298">
        <f t="shared" si="0"/>
        <v>1.1039166200357061E-3</v>
      </c>
      <c r="F26" s="299">
        <f t="shared" si="1"/>
        <v>2.5763759881757903E-4</v>
      </c>
    </row>
    <row r="27" spans="2:6" x14ac:dyDescent="0.25">
      <c r="B27" s="296" t="s">
        <v>51</v>
      </c>
      <c r="C27" s="179">
        <v>19</v>
      </c>
      <c r="D27" s="297">
        <v>24000000</v>
      </c>
      <c r="E27" s="298">
        <f t="shared" si="0"/>
        <v>9.135861683054119E-4</v>
      </c>
      <c r="F27" s="299">
        <f t="shared" si="1"/>
        <v>2.5763759881757903E-4</v>
      </c>
    </row>
    <row r="28" spans="2:6" x14ac:dyDescent="0.25">
      <c r="B28" s="296" t="s">
        <v>53</v>
      </c>
      <c r="C28" s="179">
        <v>16</v>
      </c>
      <c r="D28" s="297">
        <v>31000000</v>
      </c>
      <c r="E28" s="298">
        <f t="shared" si="0"/>
        <v>1.1800488007278236E-3</v>
      </c>
      <c r="F28" s="299">
        <f t="shared" si="1"/>
        <v>2.1695797795164549E-4</v>
      </c>
    </row>
    <row r="29" spans="2:6" x14ac:dyDescent="0.25">
      <c r="B29" s="296" t="s">
        <v>309</v>
      </c>
      <c r="C29" s="179">
        <v>68</v>
      </c>
      <c r="D29" s="297">
        <v>274000000</v>
      </c>
      <c r="E29" s="298">
        <f t="shared" si="0"/>
        <v>1.0430108754820118E-2</v>
      </c>
      <c r="F29" s="299">
        <f t="shared" si="1"/>
        <v>9.2207140629449339E-4</v>
      </c>
    </row>
    <row r="30" spans="2:6" x14ac:dyDescent="0.25">
      <c r="B30" s="296" t="s">
        <v>310</v>
      </c>
      <c r="C30" s="179">
        <v>92</v>
      </c>
      <c r="D30" s="297">
        <v>161000000</v>
      </c>
      <c r="E30" s="298">
        <f t="shared" si="0"/>
        <v>6.1286405457154714E-3</v>
      </c>
      <c r="F30" s="299">
        <f t="shared" si="1"/>
        <v>1.2475083732219616E-3</v>
      </c>
    </row>
    <row r="31" spans="2:6" x14ac:dyDescent="0.25">
      <c r="B31" s="296" t="s">
        <v>311</v>
      </c>
      <c r="C31" s="179">
        <v>34</v>
      </c>
      <c r="D31" s="297">
        <v>67000000</v>
      </c>
      <c r="E31" s="298">
        <f t="shared" si="0"/>
        <v>2.5504280531859413E-3</v>
      </c>
      <c r="F31" s="299">
        <f t="shared" si="1"/>
        <v>4.6103570314724669E-4</v>
      </c>
    </row>
    <row r="32" spans="2:6" x14ac:dyDescent="0.25">
      <c r="B32" s="296" t="s">
        <v>312</v>
      </c>
      <c r="C32" s="179">
        <v>3169</v>
      </c>
      <c r="D32" s="297">
        <v>428500000</v>
      </c>
      <c r="E32" s="298">
        <f t="shared" si="0"/>
        <v>1.6311319713286209E-2</v>
      </c>
      <c r="F32" s="299">
        <f t="shared" si="1"/>
        <v>4.2971239508047786E-2</v>
      </c>
    </row>
    <row r="33" spans="2:6" x14ac:dyDescent="0.25">
      <c r="B33" s="296" t="s">
        <v>313</v>
      </c>
      <c r="C33" s="179">
        <v>0</v>
      </c>
      <c r="D33" s="297">
        <v>25000000</v>
      </c>
      <c r="E33" s="298">
        <f t="shared" si="0"/>
        <v>9.5165225865147067E-4</v>
      </c>
      <c r="F33" s="299">
        <f t="shared" si="1"/>
        <v>0</v>
      </c>
    </row>
    <row r="34" spans="2:6" x14ac:dyDescent="0.25">
      <c r="B34" s="296" t="s">
        <v>314</v>
      </c>
      <c r="C34" s="179">
        <v>0</v>
      </c>
      <c r="D34" s="297">
        <v>100000000</v>
      </c>
      <c r="E34" s="298">
        <f t="shared" si="0"/>
        <v>3.8066090346058827E-3</v>
      </c>
      <c r="F34" s="299">
        <f t="shared" si="1"/>
        <v>0</v>
      </c>
    </row>
    <row r="35" spans="2:6" x14ac:dyDescent="0.25">
      <c r="B35" s="296" t="s">
        <v>315</v>
      </c>
      <c r="C35" s="179">
        <v>0</v>
      </c>
      <c r="D35" s="297">
        <v>100000000</v>
      </c>
      <c r="E35" s="298">
        <f t="shared" si="0"/>
        <v>3.8066090346058827E-3</v>
      </c>
      <c r="F35" s="299">
        <f t="shared" si="1"/>
        <v>0</v>
      </c>
    </row>
    <row r="36" spans="2:6" x14ac:dyDescent="0.25">
      <c r="B36" s="296" t="s">
        <v>316</v>
      </c>
      <c r="C36" s="179">
        <v>0</v>
      </c>
      <c r="D36" s="297">
        <v>200000000</v>
      </c>
      <c r="E36" s="298">
        <f t="shared" si="0"/>
        <v>7.6132180692117654E-3</v>
      </c>
      <c r="F36" s="299">
        <f t="shared" si="1"/>
        <v>0</v>
      </c>
    </row>
    <row r="37" spans="2:6" x14ac:dyDescent="0.25">
      <c r="B37" s="296" t="s">
        <v>317</v>
      </c>
      <c r="C37" s="179">
        <v>0</v>
      </c>
      <c r="D37" s="297">
        <v>25000000</v>
      </c>
      <c r="E37" s="298">
        <f t="shared" si="0"/>
        <v>9.5165225865147067E-4</v>
      </c>
      <c r="F37" s="299">
        <f t="shared" si="1"/>
        <v>0</v>
      </c>
    </row>
    <row r="38" spans="2:6" x14ac:dyDescent="0.25">
      <c r="B38" s="296" t="s">
        <v>318</v>
      </c>
      <c r="C38" s="179">
        <v>0</v>
      </c>
      <c r="D38" s="297">
        <v>75000000</v>
      </c>
      <c r="E38" s="298">
        <f t="shared" si="0"/>
        <v>2.8549567759544119E-3</v>
      </c>
      <c r="F38" s="299">
        <f t="shared" si="1"/>
        <v>0</v>
      </c>
    </row>
    <row r="39" spans="2:6" x14ac:dyDescent="0.25">
      <c r="B39" s="296" t="s">
        <v>319</v>
      </c>
      <c r="C39" s="179">
        <v>0</v>
      </c>
      <c r="D39" s="297">
        <v>150000000</v>
      </c>
      <c r="E39" s="298">
        <f t="shared" si="0"/>
        <v>5.7099135519088238E-3</v>
      </c>
      <c r="F39" s="299">
        <f t="shared" si="1"/>
        <v>0</v>
      </c>
    </row>
    <row r="40" spans="2:6" x14ac:dyDescent="0.25">
      <c r="B40" s="296" t="s">
        <v>320</v>
      </c>
      <c r="C40" s="179">
        <v>0</v>
      </c>
      <c r="D40" s="297">
        <v>35000000</v>
      </c>
      <c r="E40" s="298">
        <f t="shared" si="0"/>
        <v>1.3323131621120589E-3</v>
      </c>
      <c r="F40" s="299">
        <f t="shared" si="1"/>
        <v>0</v>
      </c>
    </row>
    <row r="41" spans="2:6" x14ac:dyDescent="0.25">
      <c r="B41" s="296" t="s">
        <v>321</v>
      </c>
      <c r="C41" s="179">
        <v>0</v>
      </c>
      <c r="D41" s="297">
        <v>400000000</v>
      </c>
      <c r="E41" s="298">
        <f t="shared" si="0"/>
        <v>1.5226436138423531E-2</v>
      </c>
      <c r="F41" s="299">
        <f t="shared" si="1"/>
        <v>0</v>
      </c>
    </row>
    <row r="42" spans="2:6" x14ac:dyDescent="0.25">
      <c r="B42" s="296" t="s">
        <v>322</v>
      </c>
      <c r="C42" s="179">
        <v>0</v>
      </c>
      <c r="D42" s="297">
        <v>50000000</v>
      </c>
      <c r="E42" s="298">
        <f t="shared" si="0"/>
        <v>1.9033045173029413E-3</v>
      </c>
      <c r="F42" s="299">
        <f t="shared" si="1"/>
        <v>0</v>
      </c>
    </row>
    <row r="43" spans="2:6" x14ac:dyDescent="0.25">
      <c r="B43" s="296" t="s">
        <v>230</v>
      </c>
      <c r="C43" s="179">
        <v>0</v>
      </c>
      <c r="D43" s="297">
        <v>12000000</v>
      </c>
      <c r="E43" s="298">
        <f t="shared" si="0"/>
        <v>4.5679308415270595E-4</v>
      </c>
      <c r="F43" s="299">
        <f t="shared" si="1"/>
        <v>0</v>
      </c>
    </row>
    <row r="44" spans="2:6" x14ac:dyDescent="0.25">
      <c r="B44" s="296" t="s">
        <v>323</v>
      </c>
      <c r="C44" s="179">
        <v>0</v>
      </c>
      <c r="D44" s="297">
        <v>100000000</v>
      </c>
      <c r="E44" s="298">
        <f t="shared" si="0"/>
        <v>3.8066090346058827E-3</v>
      </c>
      <c r="F44" s="299">
        <f t="shared" si="1"/>
        <v>0</v>
      </c>
    </row>
    <row r="45" spans="2:6" ht="15.75" thickBot="1" x14ac:dyDescent="0.3">
      <c r="B45" s="296" t="s">
        <v>324</v>
      </c>
      <c r="C45" s="179">
        <v>0</v>
      </c>
      <c r="D45" s="300">
        <v>12000000</v>
      </c>
      <c r="E45" s="298">
        <f t="shared" si="0"/>
        <v>4.5679308415270595E-4</v>
      </c>
      <c r="F45" s="299">
        <f t="shared" si="1"/>
        <v>0</v>
      </c>
    </row>
    <row r="46" spans="2:6" ht="15.75" thickBot="1" x14ac:dyDescent="0.3">
      <c r="B46" s="301" t="s">
        <v>66</v>
      </c>
      <c r="C46" s="302">
        <f>SUM(C9:C45)</f>
        <v>73747</v>
      </c>
      <c r="D46" s="303">
        <f>SUM(D9:D45)</f>
        <v>26270100000</v>
      </c>
      <c r="E46" s="304">
        <f>SUM(E9:E45)</f>
        <v>0.99999999999999989</v>
      </c>
      <c r="F46" s="305">
        <f>SUM(F9:F45)</f>
        <v>1</v>
      </c>
    </row>
  </sheetData>
  <mergeCells count="9">
    <mergeCell ref="B2:F2"/>
    <mergeCell ref="B3:F3"/>
    <mergeCell ref="B4:F4"/>
    <mergeCell ref="B6:F6"/>
    <mergeCell ref="B7:B8"/>
    <mergeCell ref="C7:C8"/>
    <mergeCell ref="D7:D8"/>
    <mergeCell ref="E7:E8"/>
    <mergeCell ref="F7:F8"/>
  </mergeCells>
  <hyperlinks>
    <hyperlink ref="A1" location="ÍNDICE!A1" display="Indice" xr:uid="{0AE18FD8-87CE-4959-9BBD-193BDB70F061}"/>
  </hyperlinks>
  <pageMargins left="0.25" right="0.25" top="0.75" bottom="0.75" header="0.3" footer="0.3"/>
  <pageSetup paperSize="9" scale="1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BNmnPe+RX6Zhm8LrCJ074W/krzBvkON7ZrcTUATRbNk=</DigestValue>
    </Reference>
    <Reference Type="http://www.w3.org/2000/09/xmldsig#Object" URI="#idOfficeObject">
      <DigestMethod Algorithm="http://www.w3.org/2001/04/xmlenc#sha256"/>
      <DigestValue>xXEmcrC/KFCYhqzRLQv9aztvtLKy19cUJd0IbGhuMv4=</DigestValue>
    </Reference>
    <Reference Type="http://uri.etsi.org/01903#SignedProperties" URI="#idSignedProperties">
      <Transforms>
        <Transform Algorithm="http://www.w3.org/TR/2001/REC-xml-c14n-20010315"/>
      </Transforms>
      <DigestMethod Algorithm="http://www.w3.org/2001/04/xmlenc#sha256"/>
      <DigestValue>3lpQqgVpbk/eL58ZJV3PNi3LGQtrWWKTnx8VrOD3vcE=</DigestValue>
    </Reference>
  </SignedInfo>
  <SignatureValue>ob0fJY7bFIPZtudNMVNhB8DdTvIUAH50WWObwMTTRCU4aY9nc11ZbmzH0ovKnV5mb6zAq6iBXCfe
l5kAkVq3J2ASPhuAdzAMS0upKM1VR2eAn/iwP98/I+3zt1VqFIh0Kpsu018mCvBG4ZXIhaPad8SJ
sqr+ZoMHrDjss93TPbcqL/3w8EpXDLQa7oOCy3hBdJf7yTLCJhbpVo4eEPVXCjoc0n1x+Weg6BMb
zv9LrVJYpFmgxV7fPfVC1GncZ9eIoyz6YZ4WbU04Z8p07M2XYeEVehLbGLPdgiLeoWcq+j0m281I
+S9ESRllnJenVKYKJ2F8f4Y2CrUGEEEGPCEd+w==</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GPX0MJ0JbUuHUqw+i741M4+nxUIGlNdFtbeUj4pq+y8=</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ZpHAtTFjLbwUiROtT8IHsLUyRN90jqM791Fia5t6dHI=</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zkEciIzQTR8t9e+pTeoHx3jrz3rMC/Xk8jmBtsNVS+w=</DigestValue>
      </Reference>
      <Reference URI="/xl/sharedStrings.xml?ContentType=application/vnd.openxmlformats-officedocument.spreadsheetml.sharedStrings+xml">
        <DigestMethod Algorithm="http://www.w3.org/2001/04/xmlenc#sha256"/>
        <DigestValue>5gFWRSPwKxaI/xaOryj+oVLZSqLRacfMDVDdwKZK4HU=</DigestValue>
      </Reference>
      <Reference URI="/xl/styles.xml?ContentType=application/vnd.openxmlformats-officedocument.spreadsheetml.styles+xml">
        <DigestMethod Algorithm="http://www.w3.org/2001/04/xmlenc#sha256"/>
        <DigestValue>EbJszwl+bXjLLGXemFKvXLQiWtm6lgMME0ATpsf7ZIo=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7BYcuWwXuLp9mWCtH2siBa9kTJJnDdUsv9tWikz2Xqw=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9PbfwNBWvWqp1ieBQMUjNFibNE+Mp6zEs6q4by8Rc8k=</DigestValue>
      </Reference>
      <Reference URI="/xl/worksheets/sheet10.xml?ContentType=application/vnd.openxmlformats-officedocument.spreadsheetml.worksheet+xml">
        <DigestMethod Algorithm="http://www.w3.org/2001/04/xmlenc#sha256"/>
        <DigestValue>CORwef3v4SuN0IOxMI2s/fjDACdQ8Pco7Z8wpRDqDXI=</DigestValue>
      </Reference>
      <Reference URI="/xl/worksheets/sheet11.xml?ContentType=application/vnd.openxmlformats-officedocument.spreadsheetml.worksheet+xml">
        <DigestMethod Algorithm="http://www.w3.org/2001/04/xmlenc#sha256"/>
        <DigestValue>zPoaMFFyiO6aI8m8+dqoLQonNxjmfRLnvqP/ITzQ4/o=</DigestValue>
      </Reference>
      <Reference URI="/xl/worksheets/sheet12.xml?ContentType=application/vnd.openxmlformats-officedocument.spreadsheetml.worksheet+xml">
        <DigestMethod Algorithm="http://www.w3.org/2001/04/xmlenc#sha256"/>
        <DigestValue>49AexeHNbX+xPv3K4g/14uwpF4m4raBBZ2MGrQdKRDA=</DigestValue>
      </Reference>
      <Reference URI="/xl/worksheets/sheet13.xml?ContentType=application/vnd.openxmlformats-officedocument.spreadsheetml.worksheet+xml">
        <DigestMethod Algorithm="http://www.w3.org/2001/04/xmlenc#sha256"/>
        <DigestValue>PpBJDd2VIreAuL0yd5K0omCiuYwDchWq4gkKXPxH6uU=</DigestValue>
      </Reference>
      <Reference URI="/xl/worksheets/sheet14.xml?ContentType=application/vnd.openxmlformats-officedocument.spreadsheetml.worksheet+xml">
        <DigestMethod Algorithm="http://www.w3.org/2001/04/xmlenc#sha256"/>
        <DigestValue>f3XW2NWaFGXmT5/grrXEORmzLTrHXgh+3CXkx1mrVQU=</DigestValue>
      </Reference>
      <Reference URI="/xl/worksheets/sheet15.xml?ContentType=application/vnd.openxmlformats-officedocument.spreadsheetml.worksheet+xml">
        <DigestMethod Algorithm="http://www.w3.org/2001/04/xmlenc#sha256"/>
        <DigestValue>QUQnhSZnK52f3gLQpnqGzpEPmw67q8h93p96X+p/EO0=</DigestValue>
      </Reference>
      <Reference URI="/xl/worksheets/sheet2.xml?ContentType=application/vnd.openxmlformats-officedocument.spreadsheetml.worksheet+xml">
        <DigestMethod Algorithm="http://www.w3.org/2001/04/xmlenc#sha256"/>
        <DigestValue>BP5sWx0Vh7Arq57+mjPS/wxiE6KGFLUILIxGDDsaMS8=</DigestValue>
      </Reference>
      <Reference URI="/xl/worksheets/sheet3.xml?ContentType=application/vnd.openxmlformats-officedocument.spreadsheetml.worksheet+xml">
        <DigestMethod Algorithm="http://www.w3.org/2001/04/xmlenc#sha256"/>
        <DigestValue>kqViPCGwTy7pxRGMZf4wiAofDfMr0syTjBxlP1IsDmU=</DigestValue>
      </Reference>
      <Reference URI="/xl/worksheets/sheet4.xml?ContentType=application/vnd.openxmlformats-officedocument.spreadsheetml.worksheet+xml">
        <DigestMethod Algorithm="http://www.w3.org/2001/04/xmlenc#sha256"/>
        <DigestValue>eT11tVI7K/1Sun5+uxNNzMV6tbDJ2rRuhXbrfELfDZ8=</DigestValue>
      </Reference>
      <Reference URI="/xl/worksheets/sheet5.xml?ContentType=application/vnd.openxmlformats-officedocument.spreadsheetml.worksheet+xml">
        <DigestMethod Algorithm="http://www.w3.org/2001/04/xmlenc#sha256"/>
        <DigestValue>0mYh92RLRrQilG8ngC/LsLVgmPiVdyJ8Bkvfnq7BpBs=</DigestValue>
      </Reference>
      <Reference URI="/xl/worksheets/sheet6.xml?ContentType=application/vnd.openxmlformats-officedocument.spreadsheetml.worksheet+xml">
        <DigestMethod Algorithm="http://www.w3.org/2001/04/xmlenc#sha256"/>
        <DigestValue>qPex34kmm32hPWXwr0NIfz/NcCO69nCtwXVHUAC2fVM=</DigestValue>
      </Reference>
      <Reference URI="/xl/worksheets/sheet7.xml?ContentType=application/vnd.openxmlformats-officedocument.spreadsheetml.worksheet+xml">
        <DigestMethod Algorithm="http://www.w3.org/2001/04/xmlenc#sha256"/>
        <DigestValue>6264mt5plbyrZd+A0Dce/o4+RuFWnZLmzZw94jucAE4=</DigestValue>
      </Reference>
      <Reference URI="/xl/worksheets/sheet8.xml?ContentType=application/vnd.openxmlformats-officedocument.spreadsheetml.worksheet+xml">
        <DigestMethod Algorithm="http://www.w3.org/2001/04/xmlenc#sha256"/>
        <DigestValue>zS9RT2R7yYf6fmFwolO6NT8y9x4V0PoskbB9LcQa9tg=</DigestValue>
      </Reference>
      <Reference URI="/xl/worksheets/sheet9.xml?ContentType=application/vnd.openxmlformats-officedocument.spreadsheetml.worksheet+xml">
        <DigestMethod Algorithm="http://www.w3.org/2001/04/xmlenc#sha256"/>
        <DigestValue>LTfaEBRyj2phCDzfBYq9m/HciYlysTVybUQDRZRnfCU=</DigestValue>
      </Reference>
    </Manifest>
    <SignatureProperties>
      <SignatureProperty Id="idSignatureTime" Target="#idPackageSignature">
        <mdssi:SignatureTime xmlns:mdssi="http://schemas.openxmlformats.org/package/2006/digital-signature">
          <mdssi:Format>YYYY-MM-DDThh:mm:ssTZD</mdssi:Format>
          <mdssi:Value>2021-06-08T19:40:26Z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2021-06-08T19:40:26Z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xdJJN1MjNMX9zVlbGyIcq2RPnPL3vGH5aR7leZErCZ0=</DigestValue>
    </Reference>
    <Reference Type="http://www.w3.org/2000/09/xmldsig#Object" URI="#idOfficeObject">
      <DigestMethod Algorithm="http://www.w3.org/2001/04/xmlenc#sha256"/>
      <DigestValue>x/fRP7SnzCbK5uSjGlOcAeQ5YKxQoFvQVbCJRe2Y/AA=</DigestValue>
    </Reference>
    <Reference Type="http://uri.etsi.org/01903#SignedProperties" URI="#idSignedProperties">
      <Transforms>
        <Transform Algorithm="http://www.w3.org/TR/2001/REC-xml-c14n-20010315"/>
      </Transforms>
      <DigestMethod Algorithm="http://www.w3.org/2001/04/xmlenc#sha256"/>
      <DigestValue>R8wR1gWeD1b0eLOfSBupa9SYBOO+5a2j20JGODyLCk0=</DigestValue>
    </Reference>
  </SignedInfo>
  <SignatureValue>AsOsncub727+RJVSaXJO8MYObcQI2XtACPJAiHTOqdHquZSaGY6FLRwjKtqD8Oht7NsWqfoLNRYJ
a4cujWwdQt0vvcI4LPpoNAuva38nO4e9bx4oHpuk6oHRSyTIIBBVa8Lqpkd13ZFC078UuGSfDO2Q
yfbX0rOT+jKVLAuyxLWkUKoWfvJ3cWV0GcwRTwY6rp5l2pWiFm8MmUkLSewieljaiDaAOMyt54gG
x0p8r3RiAjQPuZohq7MnvM6QkqkmXS3kiEka0c1qkinu6k2DJCgnZXq3Kn06zTuhSFa+OwYC9xP+
DiWsLLGbPMxG6oKfFEuVafBJljSOoFghYnRacQ==</SignatureValue>
  <KeyInfo>
    <X509Data>
      <X509Certificate>MIIH6zCCBdOgAwIBAgIIWNl38kf8QYswDQYJKoZIhvcNAQELBQAwWzEXMBUGA1UEBRMOUlVDIDgwMDUwMTcyLTExGjAYBgNVBAMTEUNBLURPQ1VNRU5UQSBTLkEuMRcwFQYDVQQKEw5ET0NVTUVOVEEgUy5BLjELMAkGA1UEBhMCUFkwHhcNMTkwNzE4MTg0NTAyWhcNMjEwNzE3MTg1NTAyWjCBkTELMAkGA1UEBhMCUFkxDjAMBgNVBAQMBUdFTEFZMRIwEAYDVQQFEwlDSTIwNTgwNjcxFTATBgNVBCoMDEVMSUFTIE1JR1VFTDEXMBUGA1UECgwOUEVSU09OQSBGSVNJQ0ExETAPBgNVBAsMCEZJUk1BIEYyMRswGQYDVQQDDBJFTElBUyBNSUdVRUwgR0VMQVkwggEiMA0GCSqGSIb3DQEBAQUAA4IBDwAwggEKAoIBAQDWg6y9wVxPFbaqb4PpRbgoy4iy6lrB+5ngjZBxYbXNbREqr+3MrcRCl/Y+gmnjBZG/9UuAi12O0e3Q0Zc874kLQezV3HZYO+s9viobXTVKcfagvFGqMmaa4GSX6TQzORBoQ3a7ePahXEJqwxmL8wJnt4zgFgedW5u3i4FXDRttWyVDmdwNHZXv4goE3kJHc3rArYtJdOrHRmEWiTtEq8+Y5PXfhOg4ESTJRpVUpvRjbBsI4QZKMOAiw3xwLljVnjDwMc1uAMyzSvIyl1Wmv0vG1CW+xpaNUx+PTV4j5ZxtTk/KS9xjFniZrA08i2int6hVQSf5RMgDAY0iAUwCmJB5AgMBAAGjggN6MIIDdjAMBgNVHRMBAf8EAjAAMA4GA1UdDwEB/wQEAwIF4DAqBgNVHSUBAf8EIDAeBggrBgEFBQcDAQYIKwYBBQUHAwIGCCsGAQUFBwMEMB0GA1UdDgQWBBS11nX/zBr8gECbQDyM8+1+B4stX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fBgNVHREEGDAWgRRlZ2VsYXlAY2FkaWVt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MNthzt/ym5Xo/YZGcvlAqhn6SX2gk1GipdQySc7sTXIsxAfjjwB59i6VPpHfQOH3pOMbeqB2mVyadt0t4DNARuKl3WMYJLQLQcFgcZVY3gSq5NwyGG1XB1FaMQRn/5PHwf42w3etQW1Ua9x/8x10yhF6lik5pefiGH0ndVvZHtasZe4h4iPA4h2Js6FbFT3A0xj3iFQxtetUr+FUH851w4GngCErrszbywOm2dt8RdRzILFfDFGsfPLUBxMXWx52/6Eq7L58KM8LNplaQIItSjG/s+YkFSWdnx2la4eXORjnwgTCWokRDYggASgF/N+eLKqr7v0Tpy+9KR8X3CJjb51YE4ar5rkzdVPheSzwbZh2+F5ahZvsBI3I1bm7mqjw7kc9ZhTGP47NU10/G26e6xWH1VHUDioAK+RHDQe4QuVMRPLs00ztp03wcBhQBgQJeecgtAIRC2RUzaxBVtDJLTdPO2qF6kHfAsRHqzoPOootPo+g7mqHNoJg5YCQSZQdNLaOhNkLPnQUkoJrSQ17QdDU2oAZANogmp3YDAPvYV9J60gz58avF6bSZYv7otwNS3eQUZkSoAsw/CCU7TaFFxvwBDYslFTIYYz82QKswkozYSVjmZjJiiqsv3isQXVDpPO4w2KVilUS1Z602ifHnUaYfv+zvDOHvVYjLlTw4t7</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GPX0MJ0JbUuHUqw+i741M4+nxUIGlNdFtbeUj4pq+y8=</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ZpHAtTFjLbwUiROtT8IHsLUyRN90jqM791Fia5t6dHI=</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zkEciIzQTR8t9e+pTeoHx3jrz3rMC/Xk8jmBtsNVS+w=</DigestValue>
      </Reference>
      <Reference URI="/xl/sharedStrings.xml?ContentType=application/vnd.openxmlformats-officedocument.spreadsheetml.sharedStrings+xml">
        <DigestMethod Algorithm="http://www.w3.org/2001/04/xmlenc#sha256"/>
        <DigestValue>5gFWRSPwKxaI/xaOryj+oVLZSqLRacfMDVDdwKZK4HU=</DigestValue>
      </Reference>
      <Reference URI="/xl/styles.xml?ContentType=application/vnd.openxmlformats-officedocument.spreadsheetml.styles+xml">
        <DigestMethod Algorithm="http://www.w3.org/2001/04/xmlenc#sha256"/>
        <DigestValue>EbJszwl+bXjLLGXemFKvXLQiWtm6lgMME0ATpsf7ZIo=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7BYcuWwXuLp9mWCtH2siBa9kTJJnDdUsv9tWikz2Xqw=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9PbfwNBWvWqp1ieBQMUjNFibNE+Mp6zEs6q4by8Rc8k=</DigestValue>
      </Reference>
      <Reference URI="/xl/worksheets/sheet10.xml?ContentType=application/vnd.openxmlformats-officedocument.spreadsheetml.worksheet+xml">
        <DigestMethod Algorithm="http://www.w3.org/2001/04/xmlenc#sha256"/>
        <DigestValue>CORwef3v4SuN0IOxMI2s/fjDACdQ8Pco7Z8wpRDqDXI=</DigestValue>
      </Reference>
      <Reference URI="/xl/worksheets/sheet11.xml?ContentType=application/vnd.openxmlformats-officedocument.spreadsheetml.worksheet+xml">
        <DigestMethod Algorithm="http://www.w3.org/2001/04/xmlenc#sha256"/>
        <DigestValue>zPoaMFFyiO6aI8m8+dqoLQonNxjmfRLnvqP/ITzQ4/o=</DigestValue>
      </Reference>
      <Reference URI="/xl/worksheets/sheet12.xml?ContentType=application/vnd.openxmlformats-officedocument.spreadsheetml.worksheet+xml">
        <DigestMethod Algorithm="http://www.w3.org/2001/04/xmlenc#sha256"/>
        <DigestValue>49AexeHNbX+xPv3K4g/14uwpF4m4raBBZ2MGrQdKRDA=</DigestValue>
      </Reference>
      <Reference URI="/xl/worksheets/sheet13.xml?ContentType=application/vnd.openxmlformats-officedocument.spreadsheetml.worksheet+xml">
        <DigestMethod Algorithm="http://www.w3.org/2001/04/xmlenc#sha256"/>
        <DigestValue>PpBJDd2VIreAuL0yd5K0omCiuYwDchWq4gkKXPxH6uU=</DigestValue>
      </Reference>
      <Reference URI="/xl/worksheets/sheet14.xml?ContentType=application/vnd.openxmlformats-officedocument.spreadsheetml.worksheet+xml">
        <DigestMethod Algorithm="http://www.w3.org/2001/04/xmlenc#sha256"/>
        <DigestValue>f3XW2NWaFGXmT5/grrXEORmzLTrHXgh+3CXkx1mrVQU=</DigestValue>
      </Reference>
      <Reference URI="/xl/worksheets/sheet15.xml?ContentType=application/vnd.openxmlformats-officedocument.spreadsheetml.worksheet+xml">
        <DigestMethod Algorithm="http://www.w3.org/2001/04/xmlenc#sha256"/>
        <DigestValue>QUQnhSZnK52f3gLQpnqGzpEPmw67q8h93p96X+p/EO0=</DigestValue>
      </Reference>
      <Reference URI="/xl/worksheets/sheet2.xml?ContentType=application/vnd.openxmlformats-officedocument.spreadsheetml.worksheet+xml">
        <DigestMethod Algorithm="http://www.w3.org/2001/04/xmlenc#sha256"/>
        <DigestValue>BP5sWx0Vh7Arq57+mjPS/wxiE6KGFLUILIxGDDsaMS8=</DigestValue>
      </Reference>
      <Reference URI="/xl/worksheets/sheet3.xml?ContentType=application/vnd.openxmlformats-officedocument.spreadsheetml.worksheet+xml">
        <DigestMethod Algorithm="http://www.w3.org/2001/04/xmlenc#sha256"/>
        <DigestValue>kqViPCGwTy7pxRGMZf4wiAofDfMr0syTjBxlP1IsDmU=</DigestValue>
      </Reference>
      <Reference URI="/xl/worksheets/sheet4.xml?ContentType=application/vnd.openxmlformats-officedocument.spreadsheetml.worksheet+xml">
        <DigestMethod Algorithm="http://www.w3.org/2001/04/xmlenc#sha256"/>
        <DigestValue>eT11tVI7K/1Sun5+uxNNzMV6tbDJ2rRuhXbrfELfDZ8=</DigestValue>
      </Reference>
      <Reference URI="/xl/worksheets/sheet5.xml?ContentType=application/vnd.openxmlformats-officedocument.spreadsheetml.worksheet+xml">
        <DigestMethod Algorithm="http://www.w3.org/2001/04/xmlenc#sha256"/>
        <DigestValue>0mYh92RLRrQilG8ngC/LsLVgmPiVdyJ8Bkvfnq7BpBs=</DigestValue>
      </Reference>
      <Reference URI="/xl/worksheets/sheet6.xml?ContentType=application/vnd.openxmlformats-officedocument.spreadsheetml.worksheet+xml">
        <DigestMethod Algorithm="http://www.w3.org/2001/04/xmlenc#sha256"/>
        <DigestValue>qPex34kmm32hPWXwr0NIfz/NcCO69nCtwXVHUAC2fVM=</DigestValue>
      </Reference>
      <Reference URI="/xl/worksheets/sheet7.xml?ContentType=application/vnd.openxmlformats-officedocument.spreadsheetml.worksheet+xml">
        <DigestMethod Algorithm="http://www.w3.org/2001/04/xmlenc#sha256"/>
        <DigestValue>6264mt5plbyrZd+A0Dce/o4+RuFWnZLmzZw94jucAE4=</DigestValue>
      </Reference>
      <Reference URI="/xl/worksheets/sheet8.xml?ContentType=application/vnd.openxmlformats-officedocument.spreadsheetml.worksheet+xml">
        <DigestMethod Algorithm="http://www.w3.org/2001/04/xmlenc#sha256"/>
        <DigestValue>zS9RT2R7yYf6fmFwolO6NT8y9x4V0PoskbB9LcQa9tg=</DigestValue>
      </Reference>
      <Reference URI="/xl/worksheets/sheet9.xml?ContentType=application/vnd.openxmlformats-officedocument.spreadsheetml.worksheet+xml">
        <DigestMethod Algorithm="http://www.w3.org/2001/04/xmlenc#sha256"/>
        <DigestValue>LTfaEBRyj2phCDzfBYq9m/HciYlysTVybUQDRZRnfCU=</DigestValue>
      </Reference>
    </Manifest>
    <SignatureProperties>
      <SignatureProperty Id="idSignatureTime" Target="#idPackageSignature">
        <mdssi:SignatureTime xmlns:mdssi="http://schemas.openxmlformats.org/package/2006/digital-signature">
          <mdssi:Format>YYYY-MM-DDThh:mm:ssTZD</mdssi:Format>
          <mdssi:Value>2021-06-08T19:48:23Z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16.0.14026/22</OfficeVersion>
          <ApplicationVersion>16.0.14026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2021-06-08T19:48:23Z</xd:SigningTime>
          <xd:SigningCertificate>
            <xd:Cert>
              <xd:CertDigest>
                <DigestMethod Algorithm="http://www.w3.org/2001/04/xmlenc#sha256"/>
                <DigestValue>CWUKyEKmd7Nz2f6Zni8ZCveGHCC+/Eky/4OdoZZoOD8=</DigestValue>
              </xd:CertDigest>
              <xd:IssuerSerial>
                <X509IssuerName>C=PY, O=DOCUMENTA S.A., CN=CA-DOCUMENTA S.A., SERIALNUMBER=RUC 80050172-1</X509IssuerName>
                <X509SerialNumber>6402280227757375883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jVqVOqnKX5RvAc9XFtP3bhsEapd2ZedzDlBZhh8nPkY=</DigestValue>
    </Reference>
    <Reference Type="http://www.w3.org/2000/09/xmldsig#Object" URI="#idOfficeObject">
      <DigestMethod Algorithm="http://www.w3.org/2001/04/xmlenc#sha256"/>
      <DigestValue>Ji9L5obaNprfzLcZz6kL9whpNE214Yw/kI4eR26w8zY=</DigestValue>
    </Reference>
    <Reference Type="http://uri.etsi.org/01903#SignedProperties" URI="#idSignedProperties">
      <Transforms>
        <Transform Algorithm="http://www.w3.org/TR/2001/REC-xml-c14n-20010315"/>
      </Transforms>
      <DigestMethod Algorithm="http://www.w3.org/2001/04/xmlenc#sha256"/>
      <DigestValue>Q/E/lT+WAnZ/F48nnuvA90/jGa9KCZB1NJCFabS/H84=</DigestValue>
    </Reference>
  </SignedInfo>
  <SignatureValue>A97oarel/E3Wfj2ZUVSVle8ca6o2mZ3yEm6urpcaI709aI5O4b7GiOLAQjWoIjc2RuTANi3aknFi
JNb+MZcDdYyhcyU+UATlXeMcn/S8udg968yr6BFvmHLLG4dFneEroLjFSqiVPDhGdXd3vHnc5RH+
6QpmkSbQqFjgXBaa320HcwtlsDVwOsCBWp8PyAXI0VPIialUSsVFJN3EQ2P9TRfI9sSYXbTUsygy
JAY27l/U/stVZ2a0WtzWrZ0WPyWIwBNHuwpxDp24Og9G+/3CPCnoClorwWNYSx5R+XiucEFl1PVz
d5NZ+34mEu1yjNNOuvcn9vEgDXfMVWACOYtItA==</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np7+DV108hCvpfsw7YmUDdP/3PNLxdHpuG56qGSuv3E=</DigestValue>
      </Reference>
      <Reference URI="/xl/calcChain.xml?ContentType=application/vnd.openxmlformats-officedocument.spreadsheetml.calcChain+xml">
        <DigestMethod Algorithm="http://www.w3.org/2001/04/xmlenc#sha256"/>
        <DigestValue>GPX0MJ0JbUuHUqw+i741M4+nxUIGlNdFtbeUj4pq+y8=</DigestValue>
      </Reference>
      <Reference URI="/xl/printerSettings/printerSettings1.bin?ContentType=application/vnd.openxmlformats-officedocument.spreadsheetml.printerSettings">
        <DigestMethod Algorithm="http://www.w3.org/2001/04/xmlenc#sha256"/>
        <DigestValue>LzsjKj1SvZD0jMr+Os+U9hQRbg8HG5v7RY7I5GX6kBA=</DigestValue>
      </Reference>
      <Reference URI="/xl/printerSettings/printerSettings10.bin?ContentType=application/vnd.openxmlformats-officedocument.spreadsheetml.printerSettings">
        <DigestMethod Algorithm="http://www.w3.org/2001/04/xmlenc#sha256"/>
        <DigestValue>TaA6KX/SRWPpmiasS8KGCRFI/mFTpQlGqiM07LbibG8=</DigestValue>
      </Reference>
      <Reference URI="/xl/printerSettings/printerSettings11.bin?ContentType=application/vnd.openxmlformats-officedocument.spreadsheetml.printerSettings">
        <DigestMethod Algorithm="http://www.w3.org/2001/04/xmlenc#sha256"/>
        <DigestValue>ICL05554fVnjJTK5pwgL8JhVVGB9RJB3sRPs4dA8Rd4=</DigestValue>
      </Reference>
      <Reference URI="/xl/printerSettings/printerSettings12.bin?ContentType=application/vnd.openxmlformats-officedocument.spreadsheetml.printerSettings">
        <DigestMethod Algorithm="http://www.w3.org/2001/04/xmlenc#sha256"/>
        <DigestValue>ZpHAtTFjLbwUiROtT8IHsLUyRN90jqM791Fia5t6dHI=</DigestValue>
      </Reference>
      <Reference URI="/xl/printerSettings/printerSettings13.bin?ContentType=application/vnd.openxmlformats-officedocument.spreadsheetml.printerSettings">
        <DigestMethod Algorithm="http://www.w3.org/2001/04/xmlenc#sha256"/>
        <DigestValue>7bcltT2yUheVpJ35+fRoiAgATZ7WWZkNqulb8f1Vydc=</DigestValue>
      </Reference>
      <Reference URI="/xl/printerSettings/printerSettings14.bin?ContentType=application/vnd.openxmlformats-officedocument.spreadsheetml.printerSettings">
        <DigestMethod Algorithm="http://www.w3.org/2001/04/xmlenc#sha256"/>
        <DigestValue>7bcltT2yUheVpJ35+fRoiAgATZ7WWZkNqulb8f1Vydc=</DigestValue>
      </Reference>
      <Reference URI="/xl/printerSettings/printerSettings15.bin?ContentType=application/vnd.openxmlformats-officedocument.spreadsheetml.printerSettings">
        <DigestMethod Algorithm="http://www.w3.org/2001/04/xmlenc#sha256"/>
        <DigestValue>nLcW1XGPB6468WNA0317GE44FAClyKskEm5VFsf1/Oo=</DigestValue>
      </Reference>
      <Reference URI="/xl/printerSettings/printerSettings2.bin?ContentType=application/vnd.openxmlformats-officedocument.spreadsheetml.printerSettings">
        <DigestMethod Algorithm="http://www.w3.org/2001/04/xmlenc#sha256"/>
        <DigestValue>FAaHAF+0q/1V9oa7FBk7PUO+kfAlnRm/wEnaPPz56ug=</DigestValue>
      </Reference>
      <Reference URI="/xl/printerSettings/printerSettings3.bin?ContentType=application/vnd.openxmlformats-officedocument.spreadsheetml.printerSettings">
        <DigestMethod Algorithm="http://www.w3.org/2001/04/xmlenc#sha256"/>
        <DigestValue>shCb3gjMk5tYACWRDITdoyczIZktd1OfZ9zMF27xFKc=</DigestValue>
      </Reference>
      <Reference URI="/xl/printerSettings/printerSettings4.bin?ContentType=application/vnd.openxmlformats-officedocument.spreadsheetml.printerSettings">
        <DigestMethod Algorithm="http://www.w3.org/2001/04/xmlenc#sha256"/>
        <DigestValue>zvqz9rGhQ3y18KROy5lKl9aWi6WikbSnmVJDChul7jE=</DigestValue>
      </Reference>
      <Reference URI="/xl/printerSettings/printerSettings5.bin?ContentType=application/vnd.openxmlformats-officedocument.spreadsheetml.printerSettings">
        <DigestMethod Algorithm="http://www.w3.org/2001/04/xmlenc#sha256"/>
        <DigestValue>B00MjmozhoOS/OmX1TqTWc8RSZRCV/okkyrdPOzu9hs=</DigestValue>
      </Reference>
      <Reference URI="/xl/printerSettings/printerSettings6.bin?ContentType=application/vnd.openxmlformats-officedocument.spreadsheetml.printerSettings">
        <DigestMethod Algorithm="http://www.w3.org/2001/04/xmlenc#sha256"/>
        <DigestValue>/knY8TrA/WtK3gT55aukjAcqDO+EkXImZhv/NbnYPA8=</DigestValue>
      </Reference>
      <Reference URI="/xl/printerSettings/printerSettings7.bin?ContentType=application/vnd.openxmlformats-officedocument.spreadsheetml.printerSettings">
        <DigestMethod Algorithm="http://www.w3.org/2001/04/xmlenc#sha256"/>
        <DigestValue>1NoA1jnn9wnmIpiMQjibkXpTM0W7c3vc6S2Y3xPNnKI=</DigestValue>
      </Reference>
      <Reference URI="/xl/printerSettings/printerSettings8.bin?ContentType=application/vnd.openxmlformats-officedocument.spreadsheetml.printerSettings">
        <DigestMethod Algorithm="http://www.w3.org/2001/04/xmlenc#sha256"/>
        <DigestValue>u5fhEK0YeqTEem0LgRhkdjWXBsOMZzcS9j1zc3nJ50s=</DigestValue>
      </Reference>
      <Reference URI="/xl/printerSettings/printerSettings9.bin?ContentType=application/vnd.openxmlformats-officedocument.spreadsheetml.printerSettings">
        <DigestMethod Algorithm="http://www.w3.org/2001/04/xmlenc#sha256"/>
        <DigestValue>zkEciIzQTR8t9e+pTeoHx3jrz3rMC/Xk8jmBtsNVS+w=</DigestValue>
      </Reference>
      <Reference URI="/xl/sharedStrings.xml?ContentType=application/vnd.openxmlformats-officedocument.spreadsheetml.sharedStrings+xml">
        <DigestMethod Algorithm="http://www.w3.org/2001/04/xmlenc#sha256"/>
        <DigestValue>5gFWRSPwKxaI/xaOryj+oVLZSqLRacfMDVDdwKZK4HU=</DigestValue>
      </Reference>
      <Reference URI="/xl/styles.xml?ContentType=application/vnd.openxmlformats-officedocument.spreadsheetml.styles+xml">
        <DigestMethod Algorithm="http://www.w3.org/2001/04/xmlenc#sha256"/>
        <DigestValue>EbJszwl+bXjLLGXemFKvXLQiWtm6lgMME0ATpsf7ZIo=</DigestValue>
      </Reference>
      <Reference URI="/xl/theme/theme1.xml?ContentType=application/vnd.openxmlformats-officedocument.theme+xml">
        <DigestMethod Algorithm="http://www.w3.org/2001/04/xmlenc#sha256"/>
        <DigestValue>6X+H6oZv8bFWXDlENb4AFhS8/e674SGlKGn83vH5aSI=</DigestValue>
      </Reference>
      <Reference URI="/xl/workbook.xml?ContentType=application/vnd.openxmlformats-officedocument.spreadsheetml.sheet.main+xml">
        <DigestMethod Algorithm="http://www.w3.org/2001/04/xmlenc#sha256"/>
        <DigestValue>7BYcuWwXuLp9mWCtH2siBa9kTJJnDdUsv9tWikz2Xqw=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9PbfwNBWvWqp1ieBQMUjNFibNE+Mp6zEs6q4by8Rc8k=</DigestValue>
      </Reference>
      <Reference URI="/xl/worksheets/sheet10.xml?ContentType=application/vnd.openxmlformats-officedocument.spreadsheetml.worksheet+xml">
        <DigestMethod Algorithm="http://www.w3.org/2001/04/xmlenc#sha256"/>
        <DigestValue>CORwef3v4SuN0IOxMI2s/fjDACdQ8Pco7Z8wpRDqDXI=</DigestValue>
      </Reference>
      <Reference URI="/xl/worksheets/sheet11.xml?ContentType=application/vnd.openxmlformats-officedocument.spreadsheetml.worksheet+xml">
        <DigestMethod Algorithm="http://www.w3.org/2001/04/xmlenc#sha256"/>
        <DigestValue>zPoaMFFyiO6aI8m8+dqoLQonNxjmfRLnvqP/ITzQ4/o=</DigestValue>
      </Reference>
      <Reference URI="/xl/worksheets/sheet12.xml?ContentType=application/vnd.openxmlformats-officedocument.spreadsheetml.worksheet+xml">
        <DigestMethod Algorithm="http://www.w3.org/2001/04/xmlenc#sha256"/>
        <DigestValue>49AexeHNbX+xPv3K4g/14uwpF4m4raBBZ2MGrQdKRDA=</DigestValue>
      </Reference>
      <Reference URI="/xl/worksheets/sheet13.xml?ContentType=application/vnd.openxmlformats-officedocument.spreadsheetml.worksheet+xml">
        <DigestMethod Algorithm="http://www.w3.org/2001/04/xmlenc#sha256"/>
        <DigestValue>PpBJDd2VIreAuL0yd5K0omCiuYwDchWq4gkKXPxH6uU=</DigestValue>
      </Reference>
      <Reference URI="/xl/worksheets/sheet14.xml?ContentType=application/vnd.openxmlformats-officedocument.spreadsheetml.worksheet+xml">
        <DigestMethod Algorithm="http://www.w3.org/2001/04/xmlenc#sha256"/>
        <DigestValue>f3XW2NWaFGXmT5/grrXEORmzLTrHXgh+3CXkx1mrVQU=</DigestValue>
      </Reference>
      <Reference URI="/xl/worksheets/sheet15.xml?ContentType=application/vnd.openxmlformats-officedocument.spreadsheetml.worksheet+xml">
        <DigestMethod Algorithm="http://www.w3.org/2001/04/xmlenc#sha256"/>
        <DigestValue>QUQnhSZnK52f3gLQpnqGzpEPmw67q8h93p96X+p/EO0=</DigestValue>
      </Reference>
      <Reference URI="/xl/worksheets/sheet2.xml?ContentType=application/vnd.openxmlformats-officedocument.spreadsheetml.worksheet+xml">
        <DigestMethod Algorithm="http://www.w3.org/2001/04/xmlenc#sha256"/>
        <DigestValue>BP5sWx0Vh7Arq57+mjPS/wxiE6KGFLUILIxGDDsaMS8=</DigestValue>
      </Reference>
      <Reference URI="/xl/worksheets/sheet3.xml?ContentType=application/vnd.openxmlformats-officedocument.spreadsheetml.worksheet+xml">
        <DigestMethod Algorithm="http://www.w3.org/2001/04/xmlenc#sha256"/>
        <DigestValue>kqViPCGwTy7pxRGMZf4wiAofDfMr0syTjBxlP1IsDmU=</DigestValue>
      </Reference>
      <Reference URI="/xl/worksheets/sheet4.xml?ContentType=application/vnd.openxmlformats-officedocument.spreadsheetml.worksheet+xml">
        <DigestMethod Algorithm="http://www.w3.org/2001/04/xmlenc#sha256"/>
        <DigestValue>eT11tVI7K/1Sun5+uxNNzMV6tbDJ2rRuhXbrfELfDZ8=</DigestValue>
      </Reference>
      <Reference URI="/xl/worksheets/sheet5.xml?ContentType=application/vnd.openxmlformats-officedocument.spreadsheetml.worksheet+xml">
        <DigestMethod Algorithm="http://www.w3.org/2001/04/xmlenc#sha256"/>
        <DigestValue>0mYh92RLRrQilG8ngC/LsLVgmPiVdyJ8Bkvfnq7BpBs=</DigestValue>
      </Reference>
      <Reference URI="/xl/worksheets/sheet6.xml?ContentType=application/vnd.openxmlformats-officedocument.spreadsheetml.worksheet+xml">
        <DigestMethod Algorithm="http://www.w3.org/2001/04/xmlenc#sha256"/>
        <DigestValue>qPex34kmm32hPWXwr0NIfz/NcCO69nCtwXVHUAC2fVM=</DigestValue>
      </Reference>
      <Reference URI="/xl/worksheets/sheet7.xml?ContentType=application/vnd.openxmlformats-officedocument.spreadsheetml.worksheet+xml">
        <DigestMethod Algorithm="http://www.w3.org/2001/04/xmlenc#sha256"/>
        <DigestValue>6264mt5plbyrZd+A0Dce/o4+RuFWnZLmzZw94jucAE4=</DigestValue>
      </Reference>
      <Reference URI="/xl/worksheets/sheet8.xml?ContentType=application/vnd.openxmlformats-officedocument.spreadsheetml.worksheet+xml">
        <DigestMethod Algorithm="http://www.w3.org/2001/04/xmlenc#sha256"/>
        <DigestValue>zS9RT2R7yYf6fmFwolO6NT8y9x4V0PoskbB9LcQa9tg=</DigestValue>
      </Reference>
      <Reference URI="/xl/worksheets/sheet9.xml?ContentType=application/vnd.openxmlformats-officedocument.spreadsheetml.worksheet+xml">
        <DigestMethod Algorithm="http://www.w3.org/2001/04/xmlenc#sha256"/>
        <DigestValue>LTfaEBRyj2phCDzfBYq9m/HciYlysTVybUQDRZRnfCU=</DigestValue>
      </Reference>
    </Manifest>
    <SignatureProperties>
      <SignatureProperty Id="idSignatureTime" Target="#idPackageSignature">
        <mdssi:SignatureTime xmlns:mdssi="http://schemas.openxmlformats.org/package/2006/digital-signature">
          <mdssi:Format>YYYY-MM-DDThh:mm:ssTZD</mdssi:Format>
          <mdssi:Value>2021-06-09T15:58:03Z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16.0.13929/22</OfficeVersion>
          <ApplicationVersion>16.0.13929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2021-06-09T15:58:03Z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xd:CommitmentTypeQualifier>
            </xd:CommitmentTypeQualifiers>
          </xd:CommitmentTypeIndication>
        </xd:SignedDataObjectProperties>
      </xd: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805D5139E737CA46B576776EB15C92A9" ma:contentTypeVersion="11" ma:contentTypeDescription="Crear nuevo documento." ma:contentTypeScope="" ma:versionID="d5ec20bac0941b1c5b5c6948cd28662b">
  <xsd:schema xmlns:xsd="http://www.w3.org/2001/XMLSchema" xmlns:xs="http://www.w3.org/2001/XMLSchema" xmlns:p="http://schemas.microsoft.com/office/2006/metadata/properties" xmlns:ns3="727e11e5-f0bc-40b2-aa03-230944aad938" xmlns:ns4="5c546f28-f963-4913-91d3-746344b8e317" targetNamespace="http://schemas.microsoft.com/office/2006/metadata/properties" ma:root="true" ma:fieldsID="cc6cb1896c00002d56073c9761bcd09a" ns3:_="" ns4:_="">
    <xsd:import namespace="727e11e5-f0bc-40b2-aa03-230944aad938"/>
    <xsd:import namespace="5c546f28-f963-4913-91d3-746344b8e317"/>
    <xsd:element name="properties">
      <xsd:complexType>
        <xsd:sequence>
          <xsd:element name="documentManagement">
            <xsd:complexType>
              <xsd:all>
                <xsd:element ref="ns3:MediaServiceMetadata" minOccurs="0"/>
                <xsd:element ref="ns3:MediaServiceFastMetadata" minOccurs="0"/>
                <xsd:element ref="ns4:SharedWithUsers" minOccurs="0"/>
                <xsd:element ref="ns3:MediaServiceAutoTags" minOccurs="0"/>
                <xsd:element ref="ns3:MediaServiceOCR" minOccurs="0"/>
                <xsd:element ref="ns3:MediaServiceDateTaken" minOccurs="0"/>
                <xsd:element ref="ns3:MediaServiceLocation" minOccurs="0"/>
                <xsd:element ref="ns4:SharedWithDetails" minOccurs="0"/>
                <xsd:element ref="ns4:SharingHintHash" minOccurs="0"/>
                <xsd:element ref="ns3:MediaServiceEventHashCode" minOccurs="0"/>
                <xsd:element ref="ns3: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27e11e5-f0bc-40b2-aa03-230944aad938"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1" nillable="true" ma:displayName="MediaServiceAutoTags" ma:description="" ma:internalName="MediaServiceAutoTags"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DateTaken" ma:index="13" nillable="true" ma:displayName="MediaServiceDateTaken" ma:hidden="true" ma:internalName="MediaServiceDateTaken" ma:readOnly="true">
      <xsd:simpleType>
        <xsd:restriction base="dms:Text"/>
      </xsd:simpleType>
    </xsd:element>
    <xsd:element name="MediaServiceLocation" ma:index="14" nillable="true" ma:displayName="MediaServiceLocation" ma:internalName="MediaServiceLocation"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c546f28-f963-4913-91d3-746344b8e317"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element name="SharingHintHash" ma:index="16"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
</file>

<file path=customXml/itemProps1.xml><?xml version="1.0" encoding="utf-8"?>
<ds:datastoreItem xmlns:ds="http://schemas.openxmlformats.org/officeDocument/2006/customXml" ds:itemID="{9B1609C0-611D-482D-80D9-A966B996431D}">
  <ds:schemaRefs>
    <ds:schemaRef ds:uri="http://www.w3.org/2001/XMLSchema"/>
    <ds:schemaRef ds:uri="http://microsoft.data.visualization.Client.Excel/1.0"/>
  </ds:schemaRefs>
</ds:datastoreItem>
</file>

<file path=customXml/itemProps2.xml><?xml version="1.0" encoding="utf-8"?>
<ds:datastoreItem xmlns:ds="http://schemas.openxmlformats.org/officeDocument/2006/customXml" ds:itemID="{8B865FD4-915B-4EC6-8536-35124F60F6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27e11e5-f0bc-40b2-aa03-230944aad938"/>
    <ds:schemaRef ds:uri="5c546f28-f963-4913-91d3-746344b8e31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69503B3-65B8-42BD-BC83-EA595A005475}">
  <ds:schemaRefs>
    <ds:schemaRef ds:uri="http://schemas.microsoft.com/sharepoint/v3/contenttype/forms"/>
  </ds:schemaRefs>
</ds:datastoreItem>
</file>

<file path=customXml/itemProps4.xml><?xml version="1.0" encoding="utf-8"?>
<ds:datastoreItem xmlns:ds="http://schemas.openxmlformats.org/officeDocument/2006/customXml" ds:itemID="{041F4C9A-4D7C-4604-BB4C-69F935F9DFDD}">
  <ds:schemaRefs>
    <ds:schemaRef ds:uri="http://schemas.openxmlformats.org/package/2006/metadata/core-properties"/>
    <ds:schemaRef ds:uri="5c546f28-f963-4913-91d3-746344b8e317"/>
    <ds:schemaRef ds:uri="727e11e5-f0bc-40b2-aa03-230944aad938"/>
    <ds:schemaRef ds:uri="http://purl.org/dc/elements/1.1/"/>
    <ds:schemaRef ds:uri="http://schemas.microsoft.com/office/2006/metadata/properties"/>
    <ds:schemaRef ds:uri="http://purl.org/dc/dcmitype/"/>
    <ds:schemaRef ds:uri="http://purl.org/dc/terms/"/>
    <ds:schemaRef ds:uri="http://schemas.microsoft.com/office/2006/documentManagement/types"/>
    <ds:schemaRef ds:uri="http://schemas.microsoft.com/office/infopath/2007/PartnerControls"/>
    <ds:schemaRef ds:uri="http://www.w3.org/XML/1998/namespace"/>
  </ds:schemaRefs>
</ds:datastoreItem>
</file>

<file path=customXml/itemProps5.xml><?xml version="1.0" encoding="utf-8"?>
<ds:datastoreItem xmlns:ds="http://schemas.openxmlformats.org/officeDocument/2006/customXml" ds:itemID="{23095D8B-1036-4CD5-8D0B-8B3723853474}">
  <ds:schemaRefs>
    <ds:schemaRef ds:uri="http://www.w3.org/2001/XMLSchema"/>
    <ds:schemaRef ds:uri="http://microsoft.data.visualization.engine.tours/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CARATULA</vt:lpstr>
      <vt:lpstr>ÍNDICE</vt:lpstr>
      <vt:lpstr>01</vt:lpstr>
      <vt:lpstr>02</vt:lpstr>
      <vt:lpstr>03</vt:lpstr>
      <vt:lpstr>04</vt:lpstr>
      <vt:lpstr>05</vt:lpstr>
      <vt:lpstr>06</vt:lpstr>
      <vt:lpstr>07</vt:lpstr>
      <vt:lpstr>08</vt:lpstr>
      <vt:lpstr>09</vt:lpstr>
      <vt:lpstr>10</vt:lpstr>
      <vt:lpstr>11</vt:lpstr>
      <vt:lpstr>12</vt:lpstr>
      <vt:lpstr>13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Jugarte</dc:creator>
  <cp:keywords/>
  <dc:description/>
  <cp:lastModifiedBy>Jorge Ugarte</cp:lastModifiedBy>
  <cp:revision/>
  <cp:lastPrinted>2020-11-12T17:49:31Z</cp:lastPrinted>
  <dcterms:created xsi:type="dcterms:W3CDTF">2015-06-05T18:19:34Z</dcterms:created>
  <dcterms:modified xsi:type="dcterms:W3CDTF">2021-06-08T19:38:57Z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0x010100805D5139E737CA46B576776EB15C92A9</vt:lpwstr>
  </property>
</Properties>
</file>